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\\ovis\ACE Consultants - Travail\CLIENTS\Etablissements Publics\76 - CCI Normandie\2 - Espace Partagé\Annexes lot n°1\"/>
    </mc:Choice>
  </mc:AlternateContent>
  <xr:revisionPtr revIDLastSave="0" documentId="13_ncr:1_{DA8E3BAB-6BEF-49F4-8C57-E3192119D7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TAT DE PATRIMOINE" sheetId="1" r:id="rId1"/>
    <sheet name="TERRAINS" sheetId="4" r:id="rId2"/>
    <sheet name="Feuil3" sheetId="3" r:id="rId3"/>
  </sheets>
  <definedNames>
    <definedName name="_xlnm._FilterDatabase" localSheetId="0" hidden="1">'ETAT DE PATRIMOINE'!$A$1:$W$107</definedName>
    <definedName name="_xlnm.Print_Area" localSheetId="0">'ETAT DE PATRIMOINE'!$B$1:$T$45</definedName>
    <definedName name="_xlnm.Print_Area" localSheetId="1">TERRAINS!$B$2:$T$15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0" i="1" l="1"/>
  <c r="F74" i="1"/>
  <c r="F106" i="1"/>
  <c r="C112" i="1" s="1"/>
  <c r="E91" i="1" l="1"/>
  <c r="C111" i="1" s="1"/>
  <c r="F59" i="1"/>
  <c r="C110" i="1" s="1"/>
  <c r="F54" i="1" l="1"/>
  <c r="C109" i="1" s="1"/>
  <c r="F41" i="1" l="1"/>
  <c r="F33" i="1"/>
  <c r="F31" i="1"/>
  <c r="F42" i="1" l="1"/>
  <c r="C108" i="1" s="1"/>
  <c r="C114" i="1" s="1"/>
</calcChain>
</file>

<file path=xl/sharedStrings.xml><?xml version="1.0" encoding="utf-8"?>
<sst xmlns="http://schemas.openxmlformats.org/spreadsheetml/2006/main" count="1315" uniqueCount="395">
  <si>
    <t>Désignation du bâtiment</t>
  </si>
  <si>
    <t>Adresse</t>
  </si>
  <si>
    <t>Qualité juridique (1)</t>
  </si>
  <si>
    <t>Activité (2)</t>
  </si>
  <si>
    <t>(2): si le bâtiment est inoccupé ou en travaux: l'indiquer à cet endroit</t>
  </si>
  <si>
    <t>ERP (3)</t>
  </si>
  <si>
    <t>Bâtiment occupé par des tiers (4)</t>
  </si>
  <si>
    <t>(4): préciser quels tiers, la nature de l'occupation, la convention applicable</t>
  </si>
  <si>
    <t>TOTAL</t>
  </si>
  <si>
    <t>(3): établissement recevant du public: indiquer type et catégorie</t>
  </si>
  <si>
    <t xml:space="preserve">Bâtiment classé / inscrit </t>
  </si>
  <si>
    <t>Alarme intrusion (si oui reliée ou non)</t>
  </si>
  <si>
    <t>Alarme incendie (si oui reliée ou non)</t>
  </si>
  <si>
    <t>Présence de panneau photovoltaïques (5)</t>
  </si>
  <si>
    <t>(5): préciser puissance / surface / type / propriété de l'équipement</t>
  </si>
  <si>
    <t>Surface (SHOB) surface développée</t>
  </si>
  <si>
    <t xml:space="preserve">Les informations sont données à titre indicatif. Toute erreur ne peut engager la responsabilité du souscripteur, l'assureur étant réputé connaitre et accepter le patrimoine en l'état. </t>
  </si>
  <si>
    <t>Divers / commentaires</t>
  </si>
  <si>
    <t>Surface terrain si connue</t>
  </si>
  <si>
    <t>(6): - Liste des ouvrages et divers hors bâtiments (indiquer si classés / inscrits) :
- ponts / tunnels, passages à niveaux,
- ouvrages techniques : station d’épuration, pompe de relevage, château d’eau,
- statues, fontaines, monuments, cimetières,
- remparts, ruines,
- aires de jeux, terrains de sports, aires de loisirs…</t>
  </si>
  <si>
    <t xml:space="preserve">Elément classé / inscrit </t>
  </si>
  <si>
    <t>Valeur si connue</t>
  </si>
  <si>
    <t>Observations</t>
  </si>
  <si>
    <t>Vidéoprotection</t>
  </si>
  <si>
    <t>(6) : Indquer intensité du risque : Très élevé / Elevé / Modéré / Faible</t>
  </si>
  <si>
    <t>Bâtiment situé en zone inondable (6)
OUI / NON 
Si oui intensité (6)</t>
  </si>
  <si>
    <t>Renonciation à recours ou dérogation au droit commun (7)</t>
  </si>
  <si>
    <t>(7) : Attention, l’absence de déclaration à l’assureur de ces clauses pourrait entrainer un recours de l’assureur à l’égard de l’assureur du bénéficiaire de cette clause, nonobstant la clause de renonciation à recours.</t>
  </si>
  <si>
    <t>ETAT PATRIMOINE</t>
  </si>
  <si>
    <t>Désignation du site sans bâtiment (6)</t>
  </si>
  <si>
    <t xml:space="preserve">Présence d'amiante connue (si oui préciser) : </t>
  </si>
  <si>
    <t>Batiment vide / non affecté / occupé illégalement / présence d'arreté de périls</t>
  </si>
  <si>
    <t>(1): propriétaire Occupant / Propriétaire non occupant / locataire / autre (autre forme d'occupation: préciser la nature dans ce cas)</t>
  </si>
  <si>
    <t>Nombre de niveaux (sous sol compris)</t>
  </si>
  <si>
    <t>NEOMA</t>
  </si>
  <si>
    <t>PHEM (Bât 1 &amp; 2)</t>
  </si>
  <si>
    <t>ZA (Quais Vallions et Fortier)</t>
  </si>
  <si>
    <t>Boutique Test Rouen</t>
  </si>
  <si>
    <t>SAS Need For School PRO</t>
  </si>
  <si>
    <t>Antenne Décentralisée YVETOT</t>
  </si>
  <si>
    <t>Talentis Pavilly</t>
  </si>
  <si>
    <t>Antenne Décentralisée SAINT VALERY EN CAUX</t>
  </si>
  <si>
    <t>Antenne Décentralisée GOURNAY EN BRAY</t>
  </si>
  <si>
    <t>Antenne Décentralisée NEUFCHATEL EN BRAY</t>
  </si>
  <si>
    <t>Antenne Décentralisée EU</t>
  </si>
  <si>
    <t>11 rue du Tronquet
76130 Mont Saint Aignan</t>
  </si>
  <si>
    <t>3 rue du Maréchal Juin
76130 Mont Saint Aignan</t>
  </si>
  <si>
    <t>50 rue Ettore Bugatti
76800 Saint Etienne du Rouvray</t>
  </si>
  <si>
    <t>Centre Routier</t>
  </si>
  <si>
    <t>Avenue Franklin Roosevelt
76120 Le Grand Quevilly</t>
  </si>
  <si>
    <t>ZAC du Madrillet
76800 Saint Etienne du Rouvray</t>
  </si>
  <si>
    <t>72 rue du Général Leclerc
76000 Rouen</t>
  </si>
  <si>
    <t>10 rue du Général Sarail
76000 Rouen</t>
  </si>
  <si>
    <t>4 rue de la Brême
76190 Yvetot</t>
  </si>
  <si>
    <t>Espace Public du Littoral
Place de la Gare
76460 Saint Valéry en Caux</t>
  </si>
  <si>
    <t>Maison Roger Cressent
Bureau n° 3
Rue Georges Heuillard
76220 Gournay en Bray</t>
  </si>
  <si>
    <t>23 grande rue
76270 Neufchâtel en Bray</t>
  </si>
  <si>
    <t>Place Guillaume le Conquérant
76260 Eu</t>
  </si>
  <si>
    <t>95 Boulevard Roger Fossé 
76570 Pavilly</t>
  </si>
  <si>
    <t>Destination des locaux</t>
  </si>
  <si>
    <t>Parking Poids Lourds</t>
  </si>
  <si>
    <t>Formation d'apprentis</t>
  </si>
  <si>
    <t>Enseignement supérieur</t>
  </si>
  <si>
    <t>Bureaux 
Pépinière d'entreprises</t>
  </si>
  <si>
    <t>Locaux Industriels</t>
  </si>
  <si>
    <t>Terrain</t>
  </si>
  <si>
    <t>Local Commercial</t>
  </si>
  <si>
    <t>Formation</t>
  </si>
  <si>
    <t>Bureaux, couloirs, accueil, WC</t>
  </si>
  <si>
    <t>Bureau</t>
  </si>
  <si>
    <t xml:space="preserve">Bureau </t>
  </si>
  <si>
    <t>Bureaux et salle de réunion</t>
  </si>
  <si>
    <t>Bureaux et ateliers</t>
  </si>
  <si>
    <t>Bâtiment Joliot-Curie</t>
  </si>
  <si>
    <t>Bâtiment Turing</t>
  </si>
  <si>
    <t>Bâtiment Volta</t>
  </si>
  <si>
    <t>Bâtiment @6</t>
  </si>
  <si>
    <t>5 avenue du Tour de France
et 6 avenue Galilée
86360 Chasseneuil du Poitou</t>
  </si>
  <si>
    <t>CCI - Hôtel Consulaire</t>
  </si>
  <si>
    <t>Bureaux et salles de réunion</t>
  </si>
  <si>
    <t>CCI - Délégation Elbeuf</t>
  </si>
  <si>
    <t>28 rue Henry
76500 Elbeuf</t>
  </si>
  <si>
    <t>Rue du Bois Rond
76410 Cléon</t>
  </si>
  <si>
    <t>Propriété du Syndicat Mixte du Centre Routier, dissout par arrêté préfectoral depuis juin 2016
Le parking est désormais propriété des 3 actionnaires de l'ancien syndicat en indivision (CCI, METROPOLE, VILLE)</t>
  </si>
  <si>
    <t>Propriétaire</t>
  </si>
  <si>
    <t>Locataire</t>
  </si>
  <si>
    <t>Innoccupé</t>
  </si>
  <si>
    <t>IFA (CEFE-CFA) Marcel Sauvage
Bâtiments A et B</t>
  </si>
  <si>
    <t>Campus IFA
Bâtiment C</t>
  </si>
  <si>
    <t>?</t>
  </si>
  <si>
    <t>Oui</t>
  </si>
  <si>
    <t>Entreprises</t>
  </si>
  <si>
    <t>Non</t>
  </si>
  <si>
    <t>Terrain avec une voirie sans bâtiment</t>
  </si>
  <si>
    <t>ICD</t>
  </si>
  <si>
    <t>Annexe ICD</t>
  </si>
  <si>
    <t>Aérodrome</t>
  </si>
  <si>
    <t>Zone marron
76370 Rouxmesnil-Bouteilles</t>
  </si>
  <si>
    <t>76550 Saint Aubin sur Scie</t>
  </si>
  <si>
    <t>Bâtiment n° 127</t>
  </si>
  <si>
    <t>Bâtiment n° 105</t>
  </si>
  <si>
    <t>Bâtiment n° 104</t>
  </si>
  <si>
    <t>Bâtiment n° 106</t>
  </si>
  <si>
    <t>Bâtiment n° 120</t>
  </si>
  <si>
    <t>Bâtiment n° 135</t>
  </si>
  <si>
    <t>Bâtiment n° 139</t>
  </si>
  <si>
    <t>TOTAL CCI ROUEN METROPOLE</t>
  </si>
  <si>
    <t>Entreprises
Associations</t>
  </si>
  <si>
    <t>CCI Siège - Immeubles VAUBAN / OPENSEN</t>
  </si>
  <si>
    <t>TOTAL SCI CAMPUS</t>
  </si>
  <si>
    <t>Bâtiment KASTLER (UGAP)</t>
  </si>
  <si>
    <t>PHEM (Bât 3 - Talentis)</t>
  </si>
  <si>
    <t>Bâtiment VASCO de GAMA (CEPPIC)</t>
  </si>
  <si>
    <t>Talentis Petit-Quevilly</t>
  </si>
  <si>
    <t>TOTAL SCI ENTREPRISES+</t>
  </si>
  <si>
    <t>23 rue Alfred Kastler
76130 Mont Saint Aignan</t>
  </si>
  <si>
    <t>194 Rue de la Ronce
76230 Isneauville</t>
  </si>
  <si>
    <t>6 rue Elisa Lemonnier
76140 Petit-Quevilly</t>
  </si>
  <si>
    <t>Hôtel des Compétences</t>
  </si>
  <si>
    <t>Centre d'Affaires</t>
  </si>
  <si>
    <t>Quai de l'Avenir
76200 Dieppe</t>
  </si>
  <si>
    <t>Surface
plancher</t>
  </si>
  <si>
    <t>Divers
commentaires</t>
  </si>
  <si>
    <t>Rue Michel Poulmarch
76800 Saint Etienne du Rouvray</t>
  </si>
  <si>
    <t>3 et 8</t>
  </si>
  <si>
    <t>2 et 3</t>
  </si>
  <si>
    <t>Normandy Coating (location)</t>
  </si>
  <si>
    <t>RTT (location)</t>
  </si>
  <si>
    <t>Ecole Supérieure</t>
  </si>
  <si>
    <t>CCI RM antenne</t>
  </si>
  <si>
    <t>Innocupé</t>
  </si>
  <si>
    <t>Centre de Fprmation</t>
  </si>
  <si>
    <t>4 et 4</t>
  </si>
  <si>
    <t>Multi</t>
  </si>
  <si>
    <t>NC</t>
  </si>
  <si>
    <t>Bureaux &amp; Salles de formation
(Bâtiments B, C, D, E, F &amp; G)</t>
  </si>
  <si>
    <t>Bureaux &amp; Salles de formation (Bâtiment A)</t>
  </si>
  <si>
    <t>Club House, Hangars de stockage etc …</t>
  </si>
  <si>
    <t>Bureaux &amp; Salles de formation</t>
  </si>
  <si>
    <t xml:space="preserve">Salles de formation </t>
  </si>
  <si>
    <t>Avenue Galilée
76800 Saint Etienne du Rouvray</t>
  </si>
  <si>
    <t>Rue Verdier Monetti
76880 Arques la Bataille</t>
  </si>
  <si>
    <t>Bureaux : Oui
Ateliers : Non</t>
  </si>
  <si>
    <t>RDC : Oui
R+1 : Non</t>
  </si>
  <si>
    <t>OUi</t>
  </si>
  <si>
    <t>Non connu</t>
  </si>
  <si>
    <t>REGMA (garanties complètes)
Détail</t>
  </si>
  <si>
    <t>REGMA (garanties réduites aux frais de déblais, démolition + recours tiers)
Détail</t>
  </si>
  <si>
    <t>CCI ROUEN METROPOLE</t>
  </si>
  <si>
    <t>CCI</t>
  </si>
  <si>
    <t>SCI CAMPUS</t>
  </si>
  <si>
    <t>SCI ENTREPRISES+</t>
  </si>
  <si>
    <t>CCI ROUEN + ENTITEES</t>
  </si>
  <si>
    <t>CCI OUEST NORMANDIE</t>
  </si>
  <si>
    <t>Délégation Centre et Sud Manche</t>
  </si>
  <si>
    <t>270, rue Ampère 50380 Saint-Pair-sur-mer</t>
  </si>
  <si>
    <t>propriétaire Occupant</t>
  </si>
  <si>
    <t>5 type W</t>
  </si>
  <si>
    <t>Oui relier</t>
  </si>
  <si>
    <t>Oui non relier</t>
  </si>
  <si>
    <t>Délégation Cherbourg en Cotentin</t>
  </si>
  <si>
    <t>boulevard Félix Amiot 50100 Cherbourg-en-Cotentin</t>
  </si>
  <si>
    <t>copropriétaire Occupant</t>
  </si>
  <si>
    <t>oui</t>
  </si>
  <si>
    <t xml:space="preserve">Communauté d'agglomération du 
cotentin </t>
  </si>
  <si>
    <t>non</t>
  </si>
  <si>
    <t>Délégation Orne</t>
  </si>
  <si>
    <t>aérodrome de Flers - Saint-Paul 61103 Flers</t>
  </si>
  <si>
    <t>2 type W L R</t>
  </si>
  <si>
    <t xml:space="preserve">oui certains locataires niveaux 1 et 2 sous convention de partenariat à l'année renouvelable par tacite reconduction </t>
  </si>
  <si>
    <t>oui reliée</t>
  </si>
  <si>
    <t>oui non reliée</t>
  </si>
  <si>
    <t>Aérodrome Flers et annexes</t>
  </si>
  <si>
    <t>61103 Flers</t>
  </si>
  <si>
    <t>propriétaire non occupant</t>
  </si>
  <si>
    <t>oui location d'emplacement dans les hangars avions et ulm par des particuliers sous convention</t>
  </si>
  <si>
    <t>Maison des entreprises et des Territoires</t>
  </si>
  <si>
    <t>12, route de Sée 61200 Argentan</t>
  </si>
  <si>
    <t>locataire</t>
  </si>
  <si>
    <t>Flers - immeuble dit de services</t>
  </si>
  <si>
    <t>La Briqueterie  - 61100 La Lande Patry</t>
  </si>
  <si>
    <t xml:space="preserve">copropriétaire non occupant </t>
  </si>
  <si>
    <t>oui autres co propriétaires</t>
  </si>
  <si>
    <t>FIM campus de Granville</t>
  </si>
  <si>
    <t>68, rue Jean Monnet 50400 Granville</t>
  </si>
  <si>
    <t>propiretaire occupant</t>
  </si>
  <si>
    <t>3 type R N</t>
  </si>
  <si>
    <t>FIM campus de Cherbourg en cotentin</t>
  </si>
  <si>
    <t>rue des Vindits 50130 Octeville</t>
  </si>
  <si>
    <t>3 type R L</t>
  </si>
  <si>
    <t>non à date</t>
  </si>
  <si>
    <t>FIM  Campus 1 de Saint-Lô</t>
  </si>
  <si>
    <t>86, rue de l'Exode 50000 Saint-Lô</t>
  </si>
  <si>
    <t>Propriétaire occupant</t>
  </si>
  <si>
    <t>cat, 3</t>
  </si>
  <si>
    <t>FIM Campus 2 de Saint-Lô</t>
  </si>
  <si>
    <t>170, rue Lycette Darvonsal 50000 Saint-Lô</t>
  </si>
  <si>
    <t>3 type R</t>
  </si>
  <si>
    <t>Mobil-homes</t>
  </si>
  <si>
    <t xml:space="preserve">rue de Herm  50270 Barneville-Carteret </t>
  </si>
  <si>
    <t xml:space="preserve">Propriétaire non occupant </t>
  </si>
  <si>
    <t>Location</t>
  </si>
  <si>
    <t>TOTAL CCI OUEST NORMANDIE</t>
  </si>
  <si>
    <t>Siège CCI Caen Normandie</t>
  </si>
  <si>
    <t>1 rue René Cassin - 14000 CAEN</t>
  </si>
  <si>
    <t>Siège CCI Rouen Métropole</t>
  </si>
  <si>
    <t>4 passage de la Luciline - 76000 ROUEN</t>
  </si>
  <si>
    <t>Siège CCI Seine Estuaire</t>
  </si>
  <si>
    <t>181 Quai Frissard - 76600 LE HAVRE</t>
  </si>
  <si>
    <t>Siège CCI Portes de Normandie</t>
  </si>
  <si>
    <t>215 Route de Paris - 27000 EVREUX</t>
  </si>
  <si>
    <t>locataire de bureaux au sein du bâtiment</t>
  </si>
  <si>
    <t>Siège CCI SE</t>
  </si>
  <si>
    <t>Nouveau EMN</t>
  </si>
  <si>
    <t>Le Vaisseau</t>
  </si>
  <si>
    <t>Docks Dombasle 1</t>
  </si>
  <si>
    <t>Docks Dombasle 2</t>
  </si>
  <si>
    <t>Gustave Serrurier</t>
  </si>
  <si>
    <t>Le Drakkar</t>
  </si>
  <si>
    <t>CHCI</t>
  </si>
  <si>
    <t>Bâtiment B</t>
  </si>
  <si>
    <t>Avenue Guillaume le Conquérant Lisieux</t>
  </si>
  <si>
    <t>Branly</t>
  </si>
  <si>
    <t>La Tourbière</t>
  </si>
  <si>
    <t>Lillebonne</t>
  </si>
  <si>
    <t>Le Conquerant</t>
  </si>
  <si>
    <t>Fécamp Bérigny</t>
  </si>
  <si>
    <t>Les Terrasses</t>
  </si>
  <si>
    <t>Port Jérôme</t>
  </si>
  <si>
    <t>PATRIMOINE HORS CONCESSION</t>
  </si>
  <si>
    <t>Propriétaire occupant avec des locataires</t>
  </si>
  <si>
    <t>Consulaire</t>
  </si>
  <si>
    <t>2 ème - W-L-N-S-PS</t>
  </si>
  <si>
    <t>Convention d'Ocupation Temporaire + location des salles</t>
  </si>
  <si>
    <t>Renonciation à recours</t>
  </si>
  <si>
    <t>Oui - Reliée</t>
  </si>
  <si>
    <t>SSI Catégorie A - Reliée</t>
  </si>
  <si>
    <t>Oui, moyenne</t>
  </si>
  <si>
    <t>Propriétaire non occupant</t>
  </si>
  <si>
    <t>Ecole supérieure de commerce</t>
  </si>
  <si>
    <t>1ère - R - L -N</t>
  </si>
  <si>
    <t>Bail</t>
  </si>
  <si>
    <t>En co-propriété avec Havre Seine Métropole</t>
  </si>
  <si>
    <t>Pépinière d'entreprise + ateliers + consulaire</t>
  </si>
  <si>
    <t>Contrat de prestation + bail + location salles + bureau nomade</t>
  </si>
  <si>
    <t>Type 4 - Non reliée</t>
  </si>
  <si>
    <t>Hôtel d'entreprise</t>
  </si>
  <si>
    <t>SSI Catégorie A - Non reliée</t>
  </si>
  <si>
    <t>Ateliers</t>
  </si>
  <si>
    <t>Oui, faible</t>
  </si>
  <si>
    <t>Location salles + consulaire</t>
  </si>
  <si>
    <t>2 ème - W-R-L</t>
  </si>
  <si>
    <t>Bail + location salles</t>
  </si>
  <si>
    <t>Gestion du bâtiment par Syndic de co-pro (assurance propriétaire prise par le syndic) Nous avons besoin d'assurer les locaux que nous utilisons pour nos activités.</t>
  </si>
  <si>
    <t>oui, en liant avec le locataire</t>
  </si>
  <si>
    <t>Propriétaire occupant + locataire</t>
  </si>
  <si>
    <t>Hôtel d'entreprise + consulaire</t>
  </si>
  <si>
    <t>4ème - R</t>
  </si>
  <si>
    <t>Convention d'Ocupation Temporaire</t>
  </si>
  <si>
    <t>Oui - Non reliée</t>
  </si>
  <si>
    <t>Type 2 B - Non reliée</t>
  </si>
  <si>
    <t>Saint Romain de Colbosc</t>
  </si>
  <si>
    <t>Bail emhytéotique administratif pour un bâtiment construit par la SCI SEBN</t>
  </si>
  <si>
    <t xml:space="preserve">Le terrain a coté de Drakkar </t>
  </si>
  <si>
    <t>Terrain ex-pyramide</t>
  </si>
  <si>
    <t>Bureaux service technique</t>
  </si>
  <si>
    <t>10 RUE DU NAIS</t>
  </si>
  <si>
    <t>Logements de fonction</t>
  </si>
  <si>
    <t>2 RUE DU NAIS</t>
  </si>
  <si>
    <t>4 RUE DU NAIS</t>
  </si>
  <si>
    <t>6 RUE DU NAIS</t>
  </si>
  <si>
    <t>33 RUE DE SEINE – GAUCHE</t>
  </si>
  <si>
    <t>33 RUE DE SEINE - DROITE</t>
  </si>
  <si>
    <t xml:space="preserve">ALLLUVIONS </t>
  </si>
  <si>
    <t>8 ROUTE DU HAVRE</t>
  </si>
  <si>
    <t>BATIMENT D EXPLOITATION</t>
  </si>
  <si>
    <t>Pont Tancarville</t>
  </si>
  <si>
    <t>GARE DE PEAGE</t>
  </si>
  <si>
    <t>Bâtiments techniques ancrage</t>
  </si>
  <si>
    <t>BUREAUX D’EXPLOITATION</t>
  </si>
  <si>
    <t>Pont de Normandie - Sandouville</t>
  </si>
  <si>
    <t>SALLE DE CONFERENCE</t>
  </si>
  <si>
    <t>8 RUE DU CALVADOS - HONFLEUR</t>
  </si>
  <si>
    <t>BATIMENT HIVERNAL</t>
  </si>
  <si>
    <t>9 RUE DU CALVADOS - HONFLEUR</t>
  </si>
  <si>
    <t>PK0</t>
  </si>
  <si>
    <t>PK0 - Route Industrielle</t>
  </si>
  <si>
    <t>PONTS TANCARVILLE</t>
  </si>
  <si>
    <t>Tertiaire</t>
  </si>
  <si>
    <t>NON</t>
  </si>
  <si>
    <t>Habitat</t>
  </si>
  <si>
    <t>SALARIE</t>
  </si>
  <si>
    <t>Astreintes et formations internes</t>
  </si>
  <si>
    <t>Cat 5</t>
  </si>
  <si>
    <t>OUI (Non reliée)</t>
  </si>
  <si>
    <t>Exploitation</t>
  </si>
  <si>
    <t>Technique</t>
  </si>
  <si>
    <t>Cat 3 - N - Y</t>
  </si>
  <si>
    <t>Réunions et formations internes</t>
  </si>
  <si>
    <t>CCI PORTES DE NORMANDIE</t>
  </si>
  <si>
    <t>Hôtel consulaire</t>
  </si>
  <si>
    <t xml:space="preserve">Antenne Pays Risle     Estuaire </t>
  </si>
  <si>
    <t>Antenne Pays de l'Aigle</t>
  </si>
  <si>
    <t>Antenne Pays Risle Charentonne</t>
  </si>
  <si>
    <t xml:space="preserve">Maison de la formation/Télécentre </t>
  </si>
  <si>
    <t>Boutique Test</t>
  </si>
  <si>
    <t>Incubateur</t>
  </si>
  <si>
    <t>CCI WORK ALENCON
(HEE)</t>
  </si>
  <si>
    <t>Village d'entreprise de Bernay (VEB)</t>
  </si>
  <si>
    <t>CCI INTECH</t>
  </si>
  <si>
    <t>CCI WORK EVREUX
(HEE)</t>
  </si>
  <si>
    <t xml:space="preserve">215 route de Paris CS 80187               27001 Evreux </t>
  </si>
  <si>
    <t>Parc d'activités de la Forêt 
461 rue Henri Becquerel
27091 Evreux</t>
  </si>
  <si>
    <t>8 avenue G. Pompidou 
27500 Pont-Audemer</t>
  </si>
  <si>
    <t>Communauté de Commune 
des Pays de l'Aigle
5 place du Parc - 61300 L'AIGLE</t>
  </si>
  <si>
    <t>6 Tze rue Jacques Philippe Bréant, Centre d'affaires de Bernay 
27300 Bernay (bureau 6)</t>
  </si>
  <si>
    <t>23 bd de Strasbourg 
61000 Alençon</t>
  </si>
  <si>
    <t>rue F de Boyères 
61400 Mortagne au Perche</t>
  </si>
  <si>
    <t>6 Place du Grand Carrefour 
27000 Evreux</t>
  </si>
  <si>
    <t>Campus de l'Espace, Bat I 1, avenue Hubert Curien 
27200 Vernon</t>
  </si>
  <si>
    <t>37.39 rue Demées
61000 Alençon</t>
  </si>
  <si>
    <t>2 rue du Commandant Robert Maltrait ZAC des Granges 27300 Bernay</t>
  </si>
  <si>
    <t>entrée Sud Site Universitaire de Montfoulon 61250 Damigny</t>
  </si>
  <si>
    <t>propriétaire</t>
  </si>
  <si>
    <t>bâtiment partiellement loué à des entreprises, bail de location dans le cadre d'un hotel d'entreprise.</t>
  </si>
  <si>
    <t>???</t>
  </si>
  <si>
    <t>oui , report vers telesurveilleur</t>
  </si>
  <si>
    <t>oui, report vers telesurveilleur</t>
  </si>
  <si>
    <t>oui, voir rapport</t>
  </si>
  <si>
    <t>oui  Par une crue à débordement lent de cours d'eau</t>
  </si>
  <si>
    <t>locataire à titre gracieux</t>
  </si>
  <si>
    <t>ne sais pas</t>
  </si>
  <si>
    <t>local loué, bail de location dans le cadre d'un commerce (vente).</t>
  </si>
  <si>
    <t>oui  Par une crue à débordement lent de cours d'eau Votre bien est situé en zone d''intensité : aléa de faible probabilité</t>
  </si>
  <si>
    <t>entièrement loué, bail de location dans le cadre d'un hotel d'entreprise.</t>
  </si>
  <si>
    <t xml:space="preserve">propriétaire non occupant </t>
  </si>
  <si>
    <t>TOTAL PORTES DE NORMANDIE</t>
  </si>
  <si>
    <t>terrain</t>
  </si>
  <si>
    <t xml:space="preserve"> rue de l'industrie - Evreux</t>
  </si>
  <si>
    <t>néant</t>
  </si>
  <si>
    <t>terrain nu</t>
  </si>
  <si>
    <r>
      <t xml:space="preserve">ESIGELEC-IRSEEM </t>
    </r>
    <r>
      <rPr>
        <i/>
        <sz val="10"/>
        <rFont val="Century Gothic"/>
        <family val="2"/>
      </rPr>
      <t>Enseignement supérieur</t>
    </r>
  </si>
  <si>
    <r>
      <t xml:space="preserve">ESIGELEC </t>
    </r>
    <r>
      <rPr>
        <i/>
        <sz val="10"/>
        <rFont val="Century Gothic"/>
        <family val="2"/>
      </rPr>
      <t>Bureaux</t>
    </r>
  </si>
  <si>
    <t>PONT NORMANDIE</t>
  </si>
  <si>
    <t>CCI SEINE ESTUAIRE</t>
  </si>
  <si>
    <t>TOTAL CCI SEINE ESTUAIRE</t>
  </si>
  <si>
    <t>Concession - Occupant</t>
  </si>
  <si>
    <t xml:space="preserve">Concession - non occupant </t>
  </si>
  <si>
    <t>CFA métiers de bouche</t>
  </si>
  <si>
    <t>En construction (réception prévue fin 2026)</t>
  </si>
  <si>
    <t>CFA formation tertiaire</t>
  </si>
  <si>
    <t>Entreprises (bureaux, ateliers)</t>
  </si>
  <si>
    <t xml:space="preserve">Entreprises (trois cellules dans le bâtiment): stockage de matériel </t>
  </si>
  <si>
    <t>Propriété d'ESIGELEC propriétaire occupant</t>
  </si>
  <si>
    <t>Entreprises (bureaux)</t>
  </si>
  <si>
    <t>n°4 et n°20 passage de la Luciline
76007 Rouen Cedex</t>
  </si>
  <si>
    <t>formation (métiers de la bouche, maintenance industrielle)</t>
  </si>
  <si>
    <t>formation (restauration, post bac)</t>
  </si>
  <si>
    <t xml:space="preserve">Formation post bac </t>
  </si>
  <si>
    <t>oui location  (pour les métiers de la restauration)</t>
  </si>
  <si>
    <t>Co propriétaire occupant avec des locataires + copropriétaire</t>
  </si>
  <si>
    <t>oui - 3ème catégorie</t>
  </si>
  <si>
    <t>oui - 2ème catégorie</t>
  </si>
  <si>
    <t>CCI Formation ESCCI - campus 1</t>
  </si>
  <si>
    <t>Formation professionnelle - tertiaire (commerciaux, HSE…)</t>
  </si>
  <si>
    <t>locataire (convention d'occupation)</t>
  </si>
  <si>
    <t>bâtiment entièrement loué, bail de location dans le cadre d'un centre de formation.</t>
  </si>
  <si>
    <t>bail classique</t>
  </si>
  <si>
    <t>renonciation à recours réciproque</t>
  </si>
  <si>
    <t>Accueil de créateurs d'entreprises (tertiaire)</t>
  </si>
  <si>
    <t>CAMPUS EVREUX CENTRE - campus 2</t>
  </si>
  <si>
    <t>7, Rue du Chantier 
27000 Evreux</t>
  </si>
  <si>
    <t>oui - 4ème catégorie</t>
  </si>
  <si>
    <t>propriétaire via la SCI Alençon Pole Entrepreneurial non occupant</t>
  </si>
  <si>
    <t>Hôtel d'entreprises du secteur tertiaire</t>
  </si>
  <si>
    <t>Différents ateliers de métiers du bâtiments, mise en bouteille de parfums.</t>
  </si>
  <si>
    <t>oui - 5ème catégorie</t>
  </si>
  <si>
    <t>4 parties: 3 ateliers de production (en attente de locataire) et un hotel d'entreprises tertiaires.</t>
  </si>
  <si>
    <t>propriétaire via la SCI Evreux Pole Entrepreneurial non occupant</t>
  </si>
  <si>
    <t>Expertise</t>
  </si>
  <si>
    <t>Rue Edouard Branly - Lisieux</t>
  </si>
  <si>
    <t>Avenue Guillaume le Conquérant - Lisieux</t>
  </si>
  <si>
    <t>182 Quai George V - Le Havre</t>
  </si>
  <si>
    <t>Rue Gustave Serrurier -  Le Havre</t>
  </si>
  <si>
    <t>Parc Eco Normandie - Saint Romain de Colbosc</t>
  </si>
  <si>
    <t>120 bd Amiral Mouchez - Le Havre</t>
  </si>
  <si>
    <t>181 quai Frissard - Le Havre</t>
  </si>
  <si>
    <t>3 rue Saint Nicolas - Le Havre</t>
  </si>
  <si>
    <t>2 rue Dombasle - Le Havre</t>
  </si>
  <si>
    <t>20 quai Frissard - le Havre</t>
  </si>
  <si>
    <t>Quai Bérigny - Fécamp</t>
  </si>
  <si>
    <t>CCI Région Normandie</t>
  </si>
  <si>
    <t>CCI Région</t>
  </si>
  <si>
    <t>Siège CCI Rouen métropole</t>
  </si>
  <si>
    <t>TOTAL CCI région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</si>
</sst>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entury Gothic"/>
      <family val="2"/>
    </font>
    <font>
      <sz val="9"/>
      <color theme="1"/>
      <name val="Century Gothic"/>
      <family val="2"/>
    </font>
    <font>
      <sz val="8"/>
      <color theme="1"/>
      <name val="Century Gothic"/>
      <family val="2"/>
    </font>
    <font>
      <b/>
      <sz val="10"/>
      <color theme="1"/>
      <name val="Century Gothic"/>
      <family val="2"/>
    </font>
    <font>
      <sz val="12"/>
      <color theme="1"/>
      <name val="Century Gothic"/>
      <family val="2"/>
    </font>
    <font>
      <b/>
      <sz val="14"/>
      <color theme="1"/>
      <name val="Century Gothic"/>
      <family val="2"/>
    </font>
    <font>
      <sz val="10"/>
      <name val="Century Gothic"/>
      <family val="2"/>
    </font>
    <font>
      <b/>
      <sz val="8"/>
      <color theme="1"/>
      <name val="Century Gothic"/>
      <family val="2"/>
    </font>
    <font>
      <i/>
      <sz val="10"/>
      <name val="Century Gothic"/>
      <family val="2"/>
    </font>
    <font>
      <b/>
      <u/>
      <sz val="14"/>
      <color theme="1"/>
      <name val="Century Gothic"/>
      <family val="2"/>
    </font>
    <font>
      <b/>
      <sz val="18"/>
      <color theme="1"/>
      <name val="Century Gothic"/>
      <family val="2"/>
    </font>
    <font>
      <sz val="9"/>
      <color rgb="FFFF0000"/>
      <name val="Century Gothic"/>
      <family val="2"/>
    </font>
    <font>
      <b/>
      <sz val="9"/>
      <color theme="1"/>
      <name val="Century Gothic"/>
      <family val="2"/>
    </font>
    <font>
      <sz val="10"/>
      <color theme="1"/>
      <name val="Century Gothic"/>
      <family val="2"/>
    </font>
    <font>
      <b/>
      <u/>
      <sz val="18"/>
      <color theme="9" tint="-0.499984740745262"/>
      <name val="Century Gothic"/>
      <family val="2"/>
    </font>
    <font>
      <b/>
      <u/>
      <sz val="11"/>
      <color theme="9" tint="-0.499984740745262"/>
      <name val="Century Gothic"/>
      <family val="2"/>
    </font>
    <font>
      <b/>
      <sz val="18"/>
      <name val="Century Gothic"/>
      <family val="2"/>
    </font>
    <font>
      <sz val="11"/>
      <color theme="9" tint="-0.499984740745262"/>
      <name val="Century Gothic"/>
      <family val="2"/>
    </font>
    <font>
      <b/>
      <u/>
      <sz val="18"/>
      <color theme="1"/>
      <name val="Century Gothic"/>
      <family val="2"/>
    </font>
    <font>
      <b/>
      <u/>
      <sz val="11"/>
      <color theme="1"/>
      <name val="Century Gothic"/>
      <family val="2"/>
    </font>
    <font>
      <b/>
      <sz val="22"/>
      <color theme="1"/>
      <name val="Century Gothic"/>
      <family val="2"/>
    </font>
    <font>
      <b/>
      <sz val="20"/>
      <color theme="0"/>
      <name val="Century Gothic"/>
      <family val="2"/>
    </font>
    <font>
      <b/>
      <sz val="20"/>
      <color theme="1"/>
      <name val="Century Gothic"/>
      <family val="2"/>
    </font>
    <font>
      <b/>
      <sz val="16"/>
      <color theme="1"/>
      <name val="Century Gothic"/>
      <family val="2"/>
    </font>
    <font>
      <sz val="14"/>
      <color theme="0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b/>
      <sz val="11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4789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theme="0" tint="-0.14996795556505021"/>
      </top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Alignment="1">
      <alignment horizontal="center" wrapText="1"/>
    </xf>
    <xf numFmtId="0" fontId="11" fillId="0" borderId="1" xfId="0" applyFont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0" fillId="3" borderId="0" xfId="0" applyFill="1"/>
    <xf numFmtId="0" fontId="4" fillId="4" borderId="0" xfId="0" applyFont="1" applyFill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3" fillId="5" borderId="6" xfId="0" applyFont="1" applyFill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0" fontId="11" fillId="3" borderId="4" xfId="0" applyFont="1" applyFill="1" applyBorder="1" applyAlignment="1">
      <alignment vertical="center"/>
    </xf>
    <xf numFmtId="0" fontId="11" fillId="3" borderId="14" xfId="0" applyFont="1" applyFill="1" applyBorder="1" applyAlignment="1">
      <alignment vertical="center"/>
    </xf>
    <xf numFmtId="0" fontId="11" fillId="3" borderId="13" xfId="0" applyFont="1" applyFill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7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vertical="center" wrapText="1"/>
    </xf>
    <xf numFmtId="0" fontId="17" fillId="3" borderId="15" xfId="0" applyFont="1" applyFill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9" fillId="6" borderId="18" xfId="0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9" fillId="7" borderId="18" xfId="0" applyFont="1" applyFill="1" applyBorder="1" applyAlignment="1">
      <alignment vertical="center"/>
    </xf>
    <xf numFmtId="0" fontId="13" fillId="8" borderId="6" xfId="0" applyFont="1" applyFill="1" applyBorder="1" applyAlignment="1">
      <alignment vertical="center"/>
    </xf>
    <xf numFmtId="0" fontId="20" fillId="0" borderId="15" xfId="0" applyFont="1" applyBorder="1" applyAlignment="1">
      <alignment vertical="center"/>
    </xf>
    <xf numFmtId="0" fontId="20" fillId="0" borderId="15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3" borderId="3" xfId="0" applyFont="1" applyFill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18" fillId="3" borderId="4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3" fillId="11" borderId="6" xfId="0" applyFont="1" applyFill="1" applyBorder="1" applyAlignment="1">
      <alignment vertical="center"/>
    </xf>
    <xf numFmtId="0" fontId="2" fillId="0" borderId="0" xfId="0" applyFont="1"/>
    <xf numFmtId="0" fontId="21" fillId="5" borderId="6" xfId="0" applyFont="1" applyFill="1" applyBorder="1" applyAlignment="1">
      <alignment vertical="center"/>
    </xf>
    <xf numFmtId="0" fontId="22" fillId="0" borderId="15" xfId="0" applyFont="1" applyBorder="1" applyAlignment="1">
      <alignment vertical="center" wrapText="1"/>
    </xf>
    <xf numFmtId="0" fontId="22" fillId="0" borderId="15" xfId="0" applyFont="1" applyBorder="1" applyAlignment="1">
      <alignment vertical="center"/>
    </xf>
    <xf numFmtId="3" fontId="22" fillId="0" borderId="15" xfId="0" applyNumberFormat="1" applyFont="1" applyBorder="1" applyAlignment="1">
      <alignment vertical="center"/>
    </xf>
    <xf numFmtId="0" fontId="22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3" fontId="22" fillId="0" borderId="15" xfId="0" applyNumberFormat="1" applyFont="1" applyBorder="1" applyAlignment="1">
      <alignment horizontal="right" vertical="center"/>
    </xf>
    <xf numFmtId="0" fontId="22" fillId="0" borderId="15" xfId="0" applyFont="1" applyBorder="1" applyAlignment="1">
      <alignment horizontal="left" vertical="center"/>
    </xf>
    <xf numFmtId="0" fontId="21" fillId="5" borderId="15" xfId="0" applyFont="1" applyFill="1" applyBorder="1" applyAlignment="1">
      <alignment vertical="center"/>
    </xf>
    <xf numFmtId="0" fontId="25" fillId="5" borderId="15" xfId="0" applyFont="1" applyFill="1" applyBorder="1" applyAlignment="1">
      <alignment vertical="center"/>
    </xf>
    <xf numFmtId="0" fontId="26" fillId="5" borderId="15" xfId="0" applyFont="1" applyFill="1" applyBorder="1" applyAlignment="1">
      <alignment horizontal="right" vertical="center"/>
    </xf>
    <xf numFmtId="3" fontId="26" fillId="5" borderId="15" xfId="0" applyNumberFormat="1" applyFont="1" applyFill="1" applyBorder="1" applyAlignment="1">
      <alignment vertical="center"/>
    </xf>
    <xf numFmtId="4" fontId="26" fillId="5" borderId="15" xfId="0" applyNumberFormat="1" applyFont="1" applyFill="1" applyBorder="1" applyAlignment="1">
      <alignment vertical="center"/>
    </xf>
    <xf numFmtId="0" fontId="17" fillId="5" borderId="15" xfId="0" applyFont="1" applyFill="1" applyBorder="1" applyAlignment="1">
      <alignment horizontal="center" vertical="center"/>
    </xf>
    <xf numFmtId="0" fontId="17" fillId="5" borderId="15" xfId="0" applyFont="1" applyFill="1" applyBorder="1" applyAlignment="1">
      <alignment vertical="center"/>
    </xf>
    <xf numFmtId="0" fontId="27" fillId="5" borderId="15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9" fillId="0" borderId="15" xfId="0" applyFont="1" applyBorder="1" applyAlignment="1">
      <alignment vertical="center"/>
    </xf>
    <xf numFmtId="0" fontId="29" fillId="0" borderId="15" xfId="0" applyFont="1" applyBorder="1" applyAlignment="1">
      <alignment vertical="center" wrapText="1"/>
    </xf>
    <xf numFmtId="0" fontId="29" fillId="0" borderId="15" xfId="0" applyFont="1" applyBorder="1" applyAlignment="1">
      <alignment horizontal="right" vertical="center"/>
    </xf>
    <xf numFmtId="0" fontId="29" fillId="0" borderId="15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30" fillId="5" borderId="15" xfId="0" applyFont="1" applyFill="1" applyBorder="1" applyAlignment="1">
      <alignment vertical="center"/>
    </xf>
    <xf numFmtId="0" fontId="31" fillId="5" borderId="15" xfId="0" applyFont="1" applyFill="1" applyBorder="1" applyAlignment="1">
      <alignment vertical="center"/>
    </xf>
    <xf numFmtId="0" fontId="26" fillId="5" borderId="15" xfId="0" applyFont="1" applyFill="1" applyBorder="1" applyAlignment="1">
      <alignment vertical="center"/>
    </xf>
    <xf numFmtId="4" fontId="32" fillId="5" borderId="15" xfId="0" applyNumberFormat="1" applyFont="1" applyFill="1" applyBorder="1" applyAlignment="1">
      <alignment vertical="center"/>
    </xf>
    <xf numFmtId="4" fontId="33" fillId="5" borderId="15" xfId="0" applyNumberFormat="1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4" fillId="5" borderId="15" xfId="0" applyFont="1" applyFill="1" applyBorder="1" applyAlignment="1">
      <alignment vertical="center"/>
    </xf>
    <xf numFmtId="0" fontId="35" fillId="5" borderId="15" xfId="0" applyFont="1" applyFill="1" applyBorder="1" applyAlignment="1">
      <alignment vertical="center"/>
    </xf>
    <xf numFmtId="4" fontId="2" fillId="5" borderId="15" xfId="0" applyNumberFormat="1" applyFont="1" applyFill="1" applyBorder="1" applyAlignment="1">
      <alignment vertical="center"/>
    </xf>
    <xf numFmtId="3" fontId="36" fillId="5" borderId="15" xfId="0" applyNumberFormat="1" applyFont="1" applyFill="1" applyBorder="1" applyAlignment="1">
      <alignment vertical="center"/>
    </xf>
    <xf numFmtId="0" fontId="18" fillId="5" borderId="15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vertical="center"/>
    </xf>
    <xf numFmtId="0" fontId="21" fillId="6" borderId="6" xfId="0" applyFont="1" applyFill="1" applyBorder="1" applyAlignment="1">
      <alignment vertical="center"/>
    </xf>
    <xf numFmtId="0" fontId="2" fillId="0" borderId="15" xfId="0" applyFont="1" applyBorder="1"/>
    <xf numFmtId="3" fontId="2" fillId="0" borderId="15" xfId="0" applyNumberFormat="1" applyFont="1" applyBorder="1"/>
    <xf numFmtId="0" fontId="2" fillId="0" borderId="15" xfId="0" applyFont="1" applyBorder="1" applyAlignment="1">
      <alignment vertical="center"/>
    </xf>
    <xf numFmtId="3" fontId="2" fillId="0" borderId="15" xfId="0" applyNumberFormat="1" applyFont="1" applyBorder="1" applyAlignment="1">
      <alignment vertical="center"/>
    </xf>
    <xf numFmtId="0" fontId="18" fillId="0" borderId="15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/>
    <xf numFmtId="0" fontId="21" fillId="6" borderId="0" xfId="0" applyFont="1" applyFill="1" applyAlignment="1">
      <alignment vertical="center"/>
    </xf>
    <xf numFmtId="4" fontId="26" fillId="6" borderId="15" xfId="0" applyNumberFormat="1" applyFont="1" applyFill="1" applyBorder="1" applyAlignment="1">
      <alignment vertical="center"/>
    </xf>
    <xf numFmtId="0" fontId="18" fillId="6" borderId="0" xfId="0" applyFont="1" applyFill="1" applyAlignment="1">
      <alignment horizontal="center"/>
    </xf>
    <xf numFmtId="0" fontId="18" fillId="6" borderId="0" xfId="0" applyFont="1" applyFill="1"/>
    <xf numFmtId="0" fontId="21" fillId="7" borderId="6" xfId="0" applyFont="1" applyFill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21" fillId="7" borderId="0" xfId="0" applyFont="1" applyFill="1" applyAlignment="1">
      <alignment vertical="center"/>
    </xf>
    <xf numFmtId="2" fontId="37" fillId="7" borderId="0" xfId="0" applyNumberFormat="1" applyFont="1" applyFill="1" applyAlignment="1">
      <alignment vertical="center"/>
    </xf>
    <xf numFmtId="0" fontId="18" fillId="7" borderId="0" xfId="0" applyFont="1" applyFill="1" applyAlignment="1">
      <alignment horizontal="center"/>
    </xf>
    <xf numFmtId="0" fontId="18" fillId="7" borderId="0" xfId="0" applyFont="1" applyFill="1"/>
    <xf numFmtId="0" fontId="20" fillId="0" borderId="15" xfId="0" applyFont="1" applyBorder="1" applyAlignment="1">
      <alignment horizontal="left" vertical="center"/>
    </xf>
    <xf numFmtId="0" fontId="20" fillId="0" borderId="15" xfId="0" applyFont="1" applyBorder="1"/>
    <xf numFmtId="0" fontId="21" fillId="9" borderId="6" xfId="0" applyFont="1" applyFill="1" applyBorder="1" applyAlignment="1">
      <alignment vertical="center"/>
    </xf>
    <xf numFmtId="0" fontId="18" fillId="9" borderId="0" xfId="0" applyFont="1" applyFill="1"/>
    <xf numFmtId="0" fontId="18" fillId="9" borderId="0" xfId="0" applyFont="1" applyFill="1" applyAlignment="1">
      <alignment horizontal="center"/>
    </xf>
    <xf numFmtId="0" fontId="21" fillId="11" borderId="6" xfId="0" applyFont="1" applyFill="1" applyBorder="1" applyAlignment="1">
      <alignment vertical="center"/>
    </xf>
    <xf numFmtId="0" fontId="20" fillId="0" borderId="15" xfId="0" applyFont="1" applyBorder="1" applyAlignment="1">
      <alignment horizontal="left" vertical="center" wrapText="1"/>
    </xf>
    <xf numFmtId="3" fontId="20" fillId="0" borderId="15" xfId="0" applyNumberFormat="1" applyFont="1" applyBorder="1" applyAlignment="1">
      <alignment horizontal="left" vertical="center" wrapText="1"/>
    </xf>
    <xf numFmtId="0" fontId="20" fillId="3" borderId="15" xfId="0" applyFont="1" applyFill="1" applyBorder="1" applyAlignment="1">
      <alignment horizontal="left" vertical="center" wrapText="1"/>
    </xf>
    <xf numFmtId="0" fontId="18" fillId="11" borderId="0" xfId="0" applyFont="1" applyFill="1"/>
    <xf numFmtId="0" fontId="21" fillId="11" borderId="22" xfId="0" applyFont="1" applyFill="1" applyBorder="1" applyAlignment="1">
      <alignment vertical="center"/>
    </xf>
    <xf numFmtId="4" fontId="39" fillId="11" borderId="0" xfId="0" applyNumberFormat="1" applyFont="1" applyFill="1" applyAlignment="1">
      <alignment horizontal="center" vertical="center"/>
    </xf>
    <xf numFmtId="0" fontId="18" fillId="11" borderId="0" xfId="0" applyFont="1" applyFill="1" applyAlignment="1">
      <alignment horizontal="center"/>
    </xf>
    <xf numFmtId="4" fontId="18" fillId="0" borderId="0" xfId="0" applyNumberFormat="1" applyFont="1"/>
    <xf numFmtId="0" fontId="40" fillId="2" borderId="1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wrapText="1"/>
    </xf>
    <xf numFmtId="0" fontId="22" fillId="12" borderId="15" xfId="0" applyFont="1" applyFill="1" applyBorder="1" applyAlignment="1">
      <alignment vertical="center"/>
    </xf>
    <xf numFmtId="0" fontId="1" fillId="0" borderId="15" xfId="0" applyFont="1" applyBorder="1"/>
    <xf numFmtId="6" fontId="2" fillId="0" borderId="0" xfId="0" applyNumberFormat="1" applyFont="1"/>
    <xf numFmtId="17" fontId="2" fillId="0" borderId="0" xfId="0" applyNumberFormat="1" applyFont="1"/>
    <xf numFmtId="2" fontId="20" fillId="0" borderId="15" xfId="0" applyNumberFormat="1" applyFont="1" applyBorder="1" applyAlignment="1">
      <alignment vertical="center"/>
    </xf>
    <xf numFmtId="4" fontId="38" fillId="9" borderId="0" xfId="0" applyNumberFormat="1" applyFont="1" applyFill="1"/>
    <xf numFmtId="2" fontId="20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9" borderId="16" xfId="0" applyFont="1" applyFill="1" applyBorder="1" applyAlignment="1">
      <alignment horizontal="right" vertical="center"/>
    </xf>
    <xf numFmtId="4" fontId="20" fillId="0" borderId="15" xfId="0" applyNumberFormat="1" applyFont="1" applyBorder="1" applyAlignment="1">
      <alignment vertical="center"/>
    </xf>
    <xf numFmtId="4" fontId="38" fillId="9" borderId="0" xfId="0" applyNumberFormat="1" applyFont="1" applyFill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20" fillId="0" borderId="0" xfId="0" applyFont="1"/>
    <xf numFmtId="0" fontId="20" fillId="0" borderId="1" xfId="0" applyFont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10" borderId="0" xfId="0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/>
    <xf numFmtId="0" fontId="42" fillId="0" borderId="0" xfId="0" applyFont="1"/>
    <xf numFmtId="4" fontId="42" fillId="0" borderId="0" xfId="0" applyNumberFormat="1" applyFont="1"/>
    <xf numFmtId="0" fontId="43" fillId="0" borderId="0" xfId="0" applyFont="1"/>
    <xf numFmtId="0" fontId="22" fillId="0" borderId="15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/>
    </xf>
    <xf numFmtId="0" fontId="19" fillId="9" borderId="16" xfId="0" applyFont="1" applyFill="1" applyBorder="1" applyAlignment="1">
      <alignment horizontal="right" vertical="center"/>
    </xf>
    <xf numFmtId="0" fontId="19" fillId="9" borderId="17" xfId="0" applyFont="1" applyFill="1" applyBorder="1" applyAlignment="1">
      <alignment horizontal="right" vertical="center"/>
    </xf>
    <xf numFmtId="0" fontId="19" fillId="6" borderId="16" xfId="0" applyFont="1" applyFill="1" applyBorder="1" applyAlignment="1">
      <alignment horizontal="right" vertical="center"/>
    </xf>
    <xf numFmtId="0" fontId="19" fillId="6" borderId="17" xfId="0" applyFont="1" applyFill="1" applyBorder="1" applyAlignment="1">
      <alignment horizontal="right" vertical="center"/>
    </xf>
    <xf numFmtId="0" fontId="19" fillId="7" borderId="16" xfId="0" applyFont="1" applyFill="1" applyBorder="1" applyAlignment="1">
      <alignment horizontal="right" vertical="center"/>
    </xf>
    <xf numFmtId="0" fontId="19" fillId="7" borderId="17" xfId="0" applyFont="1" applyFill="1" applyBorder="1" applyAlignment="1">
      <alignment horizontal="right" vertical="center"/>
    </xf>
    <xf numFmtId="0" fontId="36" fillId="5" borderId="15" xfId="0" applyFont="1" applyFill="1" applyBorder="1" applyAlignment="1">
      <alignment horizontal="right" vertical="center"/>
    </xf>
    <xf numFmtId="0" fontId="4" fillId="4" borderId="0" xfId="0" applyFont="1" applyFill="1" applyAlignment="1">
      <alignment vertical="center" wrapText="1"/>
    </xf>
    <xf numFmtId="0" fontId="4" fillId="4" borderId="0" xfId="0" applyFont="1" applyFill="1"/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789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ysClr val="window" lastClr="FFFFFF"/>
      </a:lt1>
      <a:dk2>
        <a:srgbClr val="1C7C95"/>
      </a:dk2>
      <a:lt2>
        <a:srgbClr val="CFE2E7"/>
      </a:lt2>
      <a:accent1>
        <a:srgbClr val="353535"/>
      </a:accent1>
      <a:accent2>
        <a:srgbClr val="31B4E6"/>
      </a:accent2>
      <a:accent3>
        <a:srgbClr val="265991"/>
      </a:accent3>
      <a:accent4>
        <a:srgbClr val="7E40CC"/>
      </a:accent4>
      <a:accent5>
        <a:srgbClr val="B927E9"/>
      </a:accent5>
      <a:accent6>
        <a:srgbClr val="E833BF"/>
      </a:accent6>
      <a:hlink>
        <a:srgbClr val="2DA0F1"/>
      </a:hlink>
      <a:folHlink>
        <a:srgbClr val="7ED1E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5"/>
  <sheetViews>
    <sheetView tabSelected="1" zoomScale="70" zoomScaleNormal="70" workbookViewId="0">
      <pane xSplit="1" ySplit="1" topLeftCell="B102" activePane="bottomRight" state="frozen"/>
      <selection pane="topRight" activeCell="B1" sqref="B1"/>
      <selection pane="bottomLeft" activeCell="A4" sqref="A4"/>
      <selection pane="bottomRight" activeCell="A113" sqref="A113:XFD113"/>
    </sheetView>
  </sheetViews>
  <sheetFormatPr baseColWidth="10" defaultColWidth="11.42578125" defaultRowHeight="16.5" x14ac:dyDescent="0.3"/>
  <cols>
    <col min="1" max="1" width="35.140625" style="51" customWidth="1"/>
    <col min="2" max="2" width="38.85546875" style="105" customWidth="1"/>
    <col min="3" max="3" width="23.5703125" style="105" customWidth="1"/>
    <col min="4" max="4" width="37" style="105" customWidth="1"/>
    <col min="5" max="5" width="23.28515625" style="105" customWidth="1"/>
    <col min="6" max="6" width="21" style="105" customWidth="1"/>
    <col min="7" max="7" width="11.7109375" style="106" customWidth="1"/>
    <col min="8" max="8" width="27.140625" style="105" customWidth="1"/>
    <col min="9" max="10" width="13.7109375" style="105" customWidth="1"/>
    <col min="11" max="11" width="28.42578125" style="105" customWidth="1"/>
    <col min="12" max="12" width="32.42578125" style="105" customWidth="1"/>
    <col min="13" max="13" width="19.42578125" style="105" customWidth="1"/>
    <col min="14" max="14" width="30.42578125" style="105" customWidth="1"/>
    <col min="15" max="15" width="34" style="105" customWidth="1"/>
    <col min="16" max="16" width="18" style="105" bestFit="1" customWidth="1"/>
    <col min="17" max="17" width="26" style="105" customWidth="1"/>
    <col min="18" max="18" width="16" style="105" bestFit="1" customWidth="1"/>
    <col min="19" max="19" width="19.28515625" style="105" bestFit="1" customWidth="1"/>
    <col min="20" max="20" width="54.5703125" style="105" customWidth="1"/>
    <col min="21" max="21" width="27.28515625" style="51" customWidth="1"/>
    <col min="22" max="16384" width="11.42578125" style="51"/>
  </cols>
  <sheetData>
    <row r="1" spans="1:23" s="127" customFormat="1" ht="32.25" customHeight="1" x14ac:dyDescent="0.25">
      <c r="A1" s="125" t="s">
        <v>149</v>
      </c>
      <c r="B1" s="126" t="s">
        <v>0</v>
      </c>
      <c r="C1" s="126" t="s">
        <v>59</v>
      </c>
      <c r="D1" s="126" t="s">
        <v>1</v>
      </c>
      <c r="E1" s="126" t="s">
        <v>15</v>
      </c>
      <c r="F1" s="126" t="s">
        <v>121</v>
      </c>
      <c r="G1" s="126" t="s">
        <v>33</v>
      </c>
      <c r="H1" s="126" t="s">
        <v>2</v>
      </c>
      <c r="I1" s="126" t="s">
        <v>3</v>
      </c>
      <c r="J1" s="126" t="s">
        <v>10</v>
      </c>
      <c r="K1" s="126" t="s">
        <v>5</v>
      </c>
      <c r="L1" s="126" t="s">
        <v>6</v>
      </c>
      <c r="M1" s="126" t="s">
        <v>26</v>
      </c>
      <c r="N1" s="126" t="s">
        <v>11</v>
      </c>
      <c r="O1" s="126" t="s">
        <v>12</v>
      </c>
      <c r="P1" s="126" t="s">
        <v>13</v>
      </c>
      <c r="Q1" s="126" t="s">
        <v>31</v>
      </c>
      <c r="R1" s="126" t="s">
        <v>30</v>
      </c>
      <c r="S1" s="126" t="s">
        <v>25</v>
      </c>
      <c r="T1" s="126" t="s">
        <v>122</v>
      </c>
      <c r="U1" s="127" t="s">
        <v>379</v>
      </c>
    </row>
    <row r="2" spans="1:23" s="58" customFormat="1" ht="34.5" customHeight="1" x14ac:dyDescent="0.25">
      <c r="A2" s="52" t="s">
        <v>148</v>
      </c>
      <c r="B2" s="53" t="s">
        <v>87</v>
      </c>
      <c r="C2" s="54" t="s">
        <v>61</v>
      </c>
      <c r="D2" s="53" t="s">
        <v>45</v>
      </c>
      <c r="E2" s="55"/>
      <c r="F2" s="55">
        <v>6970</v>
      </c>
      <c r="G2" s="56" t="s">
        <v>132</v>
      </c>
      <c r="H2" s="54" t="s">
        <v>193</v>
      </c>
      <c r="I2" s="54"/>
      <c r="J2" s="54" t="s">
        <v>92</v>
      </c>
      <c r="K2" s="54" t="s">
        <v>90</v>
      </c>
      <c r="L2" s="54" t="s">
        <v>348</v>
      </c>
      <c r="M2" s="54" t="s">
        <v>89</v>
      </c>
      <c r="N2" s="56" t="s">
        <v>90</v>
      </c>
      <c r="O2" s="56" t="s">
        <v>90</v>
      </c>
      <c r="P2" s="56" t="s">
        <v>92</v>
      </c>
      <c r="Q2" s="56"/>
      <c r="R2" s="56" t="s">
        <v>90</v>
      </c>
      <c r="S2" s="56" t="s">
        <v>92</v>
      </c>
      <c r="T2" s="56"/>
      <c r="U2" s="57"/>
      <c r="V2" s="57"/>
      <c r="W2" s="57"/>
    </row>
    <row r="3" spans="1:23" s="58" customFormat="1" ht="34.5" customHeight="1" x14ac:dyDescent="0.25">
      <c r="A3" s="52" t="s">
        <v>148</v>
      </c>
      <c r="B3" s="53" t="s">
        <v>88</v>
      </c>
      <c r="C3" s="54" t="s">
        <v>61</v>
      </c>
      <c r="D3" s="53" t="s">
        <v>45</v>
      </c>
      <c r="E3" s="59"/>
      <c r="F3" s="60">
        <v>5647</v>
      </c>
      <c r="G3" s="56">
        <v>6</v>
      </c>
      <c r="H3" s="54" t="s">
        <v>193</v>
      </c>
      <c r="I3" s="54" t="s">
        <v>349</v>
      </c>
      <c r="J3" s="54" t="s">
        <v>92</v>
      </c>
      <c r="K3" s="54" t="s">
        <v>90</v>
      </c>
      <c r="L3" s="54" t="s">
        <v>350</v>
      </c>
      <c r="M3" s="54"/>
      <c r="N3" s="56" t="s">
        <v>144</v>
      </c>
      <c r="O3" s="56" t="s">
        <v>90</v>
      </c>
      <c r="P3" s="56" t="s">
        <v>90</v>
      </c>
      <c r="Q3" s="56"/>
      <c r="R3" s="56" t="s">
        <v>92</v>
      </c>
      <c r="S3" s="56" t="s">
        <v>92</v>
      </c>
      <c r="T3" s="56"/>
      <c r="U3" s="57"/>
      <c r="V3" s="57"/>
      <c r="W3" s="57"/>
    </row>
    <row r="4" spans="1:23" s="58" customFormat="1" ht="34.5" customHeight="1" x14ac:dyDescent="0.25">
      <c r="A4" s="52" t="s">
        <v>148</v>
      </c>
      <c r="B4" s="54" t="s">
        <v>34</v>
      </c>
      <c r="C4" s="54" t="s">
        <v>62</v>
      </c>
      <c r="D4" s="53" t="s">
        <v>46</v>
      </c>
      <c r="E4" s="55"/>
      <c r="F4" s="55">
        <v>26179</v>
      </c>
      <c r="G4" s="56" t="s">
        <v>133</v>
      </c>
      <c r="H4" s="54" t="s">
        <v>238</v>
      </c>
      <c r="I4" s="54"/>
      <c r="J4" s="54" t="s">
        <v>92</v>
      </c>
      <c r="K4" s="54" t="s">
        <v>90</v>
      </c>
      <c r="L4" s="54" t="s">
        <v>128</v>
      </c>
      <c r="M4" s="54"/>
      <c r="N4" s="56" t="s">
        <v>134</v>
      </c>
      <c r="O4" s="56" t="s">
        <v>90</v>
      </c>
      <c r="P4" s="56" t="s">
        <v>92</v>
      </c>
      <c r="Q4" s="56"/>
      <c r="R4" s="56" t="s">
        <v>90</v>
      </c>
      <c r="S4" s="56" t="s">
        <v>92</v>
      </c>
      <c r="T4" s="56"/>
      <c r="U4" s="57"/>
      <c r="V4" s="57"/>
      <c r="W4" s="57"/>
    </row>
    <row r="5" spans="1:23" s="58" customFormat="1" ht="34.5" customHeight="1" x14ac:dyDescent="0.25">
      <c r="A5" s="52" t="s">
        <v>148</v>
      </c>
      <c r="B5" s="54" t="s">
        <v>35</v>
      </c>
      <c r="C5" s="53" t="s">
        <v>63</v>
      </c>
      <c r="D5" s="53" t="s">
        <v>47</v>
      </c>
      <c r="E5" s="55"/>
      <c r="F5" s="55">
        <v>2290</v>
      </c>
      <c r="G5" s="56">
        <v>2</v>
      </c>
      <c r="H5" s="54" t="s">
        <v>238</v>
      </c>
      <c r="I5" s="54"/>
      <c r="J5" s="54" t="s">
        <v>92</v>
      </c>
      <c r="K5" s="54" t="s">
        <v>92</v>
      </c>
      <c r="L5" s="54" t="s">
        <v>351</v>
      </c>
      <c r="M5" s="54"/>
      <c r="N5" s="56" t="s">
        <v>92</v>
      </c>
      <c r="O5" s="56" t="s">
        <v>90</v>
      </c>
      <c r="P5" s="56" t="s">
        <v>92</v>
      </c>
      <c r="Q5" s="56"/>
      <c r="R5" s="56" t="s">
        <v>92</v>
      </c>
      <c r="S5" s="56" t="s">
        <v>90</v>
      </c>
      <c r="T5" s="56"/>
      <c r="U5" s="57"/>
      <c r="V5" s="57"/>
      <c r="W5" s="57"/>
    </row>
    <row r="6" spans="1:23" s="58" customFormat="1" ht="34.5" customHeight="1" x14ac:dyDescent="0.25">
      <c r="A6" s="52" t="s">
        <v>148</v>
      </c>
      <c r="B6" s="54" t="s">
        <v>36</v>
      </c>
      <c r="C6" s="54" t="s">
        <v>64</v>
      </c>
      <c r="D6" s="53" t="s">
        <v>123</v>
      </c>
      <c r="E6" s="55"/>
      <c r="F6" s="55">
        <v>6900</v>
      </c>
      <c r="G6" s="56">
        <v>1</v>
      </c>
      <c r="H6" s="54" t="s">
        <v>238</v>
      </c>
      <c r="I6" s="54"/>
      <c r="J6" s="54" t="s">
        <v>92</v>
      </c>
      <c r="K6" s="54" t="s">
        <v>92</v>
      </c>
      <c r="L6" s="54" t="s">
        <v>352</v>
      </c>
      <c r="M6" s="54"/>
      <c r="N6" s="56" t="s">
        <v>92</v>
      </c>
      <c r="O6" s="56" t="s">
        <v>92</v>
      </c>
      <c r="P6" s="56" t="s">
        <v>92</v>
      </c>
      <c r="Q6" s="56"/>
      <c r="R6" s="56" t="s">
        <v>90</v>
      </c>
      <c r="S6" s="56" t="s">
        <v>90</v>
      </c>
      <c r="T6" s="56"/>
      <c r="U6" s="57"/>
      <c r="V6" s="57"/>
      <c r="W6" s="57"/>
    </row>
    <row r="7" spans="1:23" s="58" customFormat="1" ht="34.5" customHeight="1" x14ac:dyDescent="0.25">
      <c r="A7" s="52" t="s">
        <v>148</v>
      </c>
      <c r="B7" s="53" t="s">
        <v>37</v>
      </c>
      <c r="C7" s="53" t="s">
        <v>66</v>
      </c>
      <c r="D7" s="53" t="s">
        <v>51</v>
      </c>
      <c r="E7" s="55"/>
      <c r="F7" s="55">
        <v>78.849999999999994</v>
      </c>
      <c r="G7" s="56">
        <v>2</v>
      </c>
      <c r="H7" s="54" t="s">
        <v>84</v>
      </c>
      <c r="I7" s="54"/>
      <c r="J7" s="54" t="s">
        <v>92</v>
      </c>
      <c r="K7" s="54" t="s">
        <v>90</v>
      </c>
      <c r="L7" s="54" t="s">
        <v>91</v>
      </c>
      <c r="M7" s="54"/>
      <c r="N7" s="56" t="s">
        <v>92</v>
      </c>
      <c r="O7" s="56" t="s">
        <v>90</v>
      </c>
      <c r="P7" s="56" t="s">
        <v>92</v>
      </c>
      <c r="Q7" s="56"/>
      <c r="R7" s="56" t="s">
        <v>90</v>
      </c>
      <c r="S7" s="56" t="s">
        <v>90</v>
      </c>
      <c r="T7" s="56"/>
      <c r="U7" s="57"/>
      <c r="V7" s="57"/>
      <c r="W7" s="57"/>
    </row>
    <row r="8" spans="1:23" s="58" customFormat="1" ht="34.5" customHeight="1" x14ac:dyDescent="0.25">
      <c r="A8" s="52" t="s">
        <v>148</v>
      </c>
      <c r="B8" s="53" t="s">
        <v>38</v>
      </c>
      <c r="C8" s="54" t="s">
        <v>67</v>
      </c>
      <c r="D8" s="53" t="s">
        <v>52</v>
      </c>
      <c r="E8" s="55"/>
      <c r="F8" s="55">
        <v>656</v>
      </c>
      <c r="G8" s="56">
        <v>2</v>
      </c>
      <c r="H8" s="54" t="s">
        <v>85</v>
      </c>
      <c r="I8" s="54"/>
      <c r="J8" s="54" t="s">
        <v>92</v>
      </c>
      <c r="K8" s="54" t="s">
        <v>90</v>
      </c>
      <c r="L8" s="54" t="s">
        <v>128</v>
      </c>
      <c r="M8" s="54"/>
      <c r="N8" s="56" t="s">
        <v>90</v>
      </c>
      <c r="O8" s="56" t="s">
        <v>90</v>
      </c>
      <c r="P8" s="56" t="s">
        <v>92</v>
      </c>
      <c r="Q8" s="56"/>
      <c r="R8" s="56" t="s">
        <v>134</v>
      </c>
      <c r="S8" s="56" t="s">
        <v>90</v>
      </c>
      <c r="T8" s="56"/>
      <c r="U8" s="57"/>
      <c r="V8" s="57"/>
      <c r="W8" s="57"/>
    </row>
    <row r="9" spans="1:23" s="58" customFormat="1" ht="34.5" customHeight="1" x14ac:dyDescent="0.25">
      <c r="A9" s="52" t="s">
        <v>148</v>
      </c>
      <c r="B9" s="53" t="s">
        <v>39</v>
      </c>
      <c r="C9" s="54" t="s">
        <v>68</v>
      </c>
      <c r="D9" s="53" t="s">
        <v>53</v>
      </c>
      <c r="E9" s="55"/>
      <c r="F9" s="55">
        <v>72</v>
      </c>
      <c r="G9" s="56">
        <v>1</v>
      </c>
      <c r="H9" s="54" t="s">
        <v>85</v>
      </c>
      <c r="I9" s="54"/>
      <c r="J9" s="54" t="s">
        <v>92</v>
      </c>
      <c r="K9" s="54" t="s">
        <v>90</v>
      </c>
      <c r="L9" s="54" t="s">
        <v>129</v>
      </c>
      <c r="M9" s="54"/>
      <c r="N9" s="56" t="s">
        <v>134</v>
      </c>
      <c r="O9" s="56" t="s">
        <v>134</v>
      </c>
      <c r="P9" s="56" t="s">
        <v>92</v>
      </c>
      <c r="Q9" s="56"/>
      <c r="R9" s="56" t="s">
        <v>134</v>
      </c>
      <c r="S9" s="56" t="s">
        <v>145</v>
      </c>
      <c r="T9" s="56"/>
      <c r="U9" s="57"/>
      <c r="V9" s="57"/>
      <c r="W9" s="57"/>
    </row>
    <row r="10" spans="1:23" s="58" customFormat="1" ht="36" customHeight="1" x14ac:dyDescent="0.25">
      <c r="A10" s="52" t="s">
        <v>148</v>
      </c>
      <c r="B10" s="53" t="s">
        <v>41</v>
      </c>
      <c r="C10" s="53" t="s">
        <v>69</v>
      </c>
      <c r="D10" s="53" t="s">
        <v>54</v>
      </c>
      <c r="E10" s="55"/>
      <c r="F10" s="55">
        <v>10</v>
      </c>
      <c r="G10" s="56">
        <v>1</v>
      </c>
      <c r="H10" s="54" t="s">
        <v>85</v>
      </c>
      <c r="I10" s="54"/>
      <c r="J10" s="54" t="s">
        <v>92</v>
      </c>
      <c r="K10" s="54" t="s">
        <v>90</v>
      </c>
      <c r="L10" s="54" t="s">
        <v>129</v>
      </c>
      <c r="M10" s="54"/>
      <c r="N10" s="56" t="s">
        <v>134</v>
      </c>
      <c r="O10" s="56" t="s">
        <v>134</v>
      </c>
      <c r="P10" s="56" t="s">
        <v>92</v>
      </c>
      <c r="Q10" s="56"/>
      <c r="R10" s="56" t="s">
        <v>134</v>
      </c>
      <c r="S10" s="56" t="s">
        <v>145</v>
      </c>
      <c r="T10" s="56"/>
      <c r="U10" s="57"/>
      <c r="V10" s="57"/>
      <c r="W10" s="57"/>
    </row>
    <row r="11" spans="1:23" s="58" customFormat="1" ht="36" customHeight="1" x14ac:dyDescent="0.25">
      <c r="A11" s="52" t="s">
        <v>148</v>
      </c>
      <c r="B11" s="53" t="s">
        <v>42</v>
      </c>
      <c r="C11" s="53" t="s">
        <v>70</v>
      </c>
      <c r="D11" s="53" t="s">
        <v>55</v>
      </c>
      <c r="E11" s="55"/>
      <c r="F11" s="55">
        <v>10</v>
      </c>
      <c r="G11" s="56">
        <v>1</v>
      </c>
      <c r="H11" s="54" t="s">
        <v>85</v>
      </c>
      <c r="I11" s="54"/>
      <c r="J11" s="54" t="s">
        <v>92</v>
      </c>
      <c r="K11" s="54" t="s">
        <v>90</v>
      </c>
      <c r="L11" s="54" t="s">
        <v>129</v>
      </c>
      <c r="M11" s="54"/>
      <c r="N11" s="56" t="s">
        <v>134</v>
      </c>
      <c r="O11" s="56" t="s">
        <v>134</v>
      </c>
      <c r="P11" s="56" t="s">
        <v>92</v>
      </c>
      <c r="Q11" s="56"/>
      <c r="R11" s="56" t="s">
        <v>134</v>
      </c>
      <c r="S11" s="56" t="s">
        <v>145</v>
      </c>
      <c r="T11" s="56"/>
      <c r="U11" s="57"/>
      <c r="V11" s="57"/>
      <c r="W11" s="57"/>
    </row>
    <row r="12" spans="1:23" s="58" customFormat="1" ht="34.5" customHeight="1" x14ac:dyDescent="0.25">
      <c r="A12" s="52" t="s">
        <v>148</v>
      </c>
      <c r="B12" s="53" t="s">
        <v>43</v>
      </c>
      <c r="C12" s="53" t="s">
        <v>69</v>
      </c>
      <c r="D12" s="53" t="s">
        <v>56</v>
      </c>
      <c r="E12" s="55"/>
      <c r="F12" s="55">
        <v>10</v>
      </c>
      <c r="G12" s="56">
        <v>1</v>
      </c>
      <c r="H12" s="54" t="s">
        <v>85</v>
      </c>
      <c r="I12" s="54"/>
      <c r="J12" s="54" t="s">
        <v>92</v>
      </c>
      <c r="K12" s="54" t="s">
        <v>90</v>
      </c>
      <c r="L12" s="54" t="s">
        <v>129</v>
      </c>
      <c r="M12" s="54"/>
      <c r="N12" s="56" t="s">
        <v>134</v>
      </c>
      <c r="O12" s="56" t="s">
        <v>134</v>
      </c>
      <c r="P12" s="56" t="s">
        <v>92</v>
      </c>
      <c r="Q12" s="56"/>
      <c r="R12" s="56" t="s">
        <v>134</v>
      </c>
      <c r="S12" s="56" t="s">
        <v>145</v>
      </c>
      <c r="T12" s="56"/>
      <c r="U12" s="57"/>
      <c r="V12" s="57"/>
      <c r="W12" s="57"/>
    </row>
    <row r="13" spans="1:23" s="58" customFormat="1" ht="34.5" customHeight="1" x14ac:dyDescent="0.25">
      <c r="A13" s="52" t="s">
        <v>148</v>
      </c>
      <c r="B13" s="53" t="s">
        <v>44</v>
      </c>
      <c r="C13" s="53" t="s">
        <v>71</v>
      </c>
      <c r="D13" s="53" t="s">
        <v>57</v>
      </c>
      <c r="E13" s="55"/>
      <c r="F13" s="55">
        <v>143</v>
      </c>
      <c r="G13" s="56">
        <v>1</v>
      </c>
      <c r="H13" s="54" t="s">
        <v>85</v>
      </c>
      <c r="I13" s="54"/>
      <c r="J13" s="54" t="s">
        <v>92</v>
      </c>
      <c r="K13" s="54" t="s">
        <v>90</v>
      </c>
      <c r="L13" s="54" t="s">
        <v>129</v>
      </c>
      <c r="M13" s="54"/>
      <c r="N13" s="56" t="s">
        <v>134</v>
      </c>
      <c r="O13" s="56" t="s">
        <v>134</v>
      </c>
      <c r="P13" s="56" t="s">
        <v>92</v>
      </c>
      <c r="Q13" s="56"/>
      <c r="R13" s="56" t="s">
        <v>134</v>
      </c>
      <c r="S13" s="56" t="s">
        <v>90</v>
      </c>
      <c r="T13" s="56"/>
      <c r="U13" s="57"/>
      <c r="V13" s="57"/>
      <c r="W13" s="57"/>
    </row>
    <row r="14" spans="1:23" s="58" customFormat="1" ht="34.5" customHeight="1" x14ac:dyDescent="0.25">
      <c r="A14" s="52" t="s">
        <v>148</v>
      </c>
      <c r="B14" s="54" t="s">
        <v>40</v>
      </c>
      <c r="C14" s="54" t="s">
        <v>72</v>
      </c>
      <c r="D14" s="53" t="s">
        <v>58</v>
      </c>
      <c r="E14" s="55"/>
      <c r="F14" s="55">
        <v>910</v>
      </c>
      <c r="G14" s="56">
        <v>1</v>
      </c>
      <c r="H14" s="54" t="s">
        <v>84</v>
      </c>
      <c r="I14" s="54"/>
      <c r="J14" s="54" t="s">
        <v>92</v>
      </c>
      <c r="K14" s="53" t="s">
        <v>142</v>
      </c>
      <c r="L14" s="54" t="s">
        <v>91</v>
      </c>
      <c r="M14" s="54"/>
      <c r="N14" s="56" t="s">
        <v>90</v>
      </c>
      <c r="O14" s="56" t="s">
        <v>90</v>
      </c>
      <c r="P14" s="56" t="s">
        <v>92</v>
      </c>
      <c r="Q14" s="56"/>
      <c r="R14" s="56" t="s">
        <v>92</v>
      </c>
      <c r="S14" s="56" t="s">
        <v>92</v>
      </c>
      <c r="T14" s="56"/>
      <c r="U14" s="57"/>
      <c r="V14" s="57"/>
      <c r="W14" s="57"/>
    </row>
    <row r="15" spans="1:23" s="58" customFormat="1" ht="22.5" customHeight="1" x14ac:dyDescent="0.25">
      <c r="A15" s="52" t="s">
        <v>148</v>
      </c>
      <c r="B15" s="152" t="s">
        <v>341</v>
      </c>
      <c r="C15" s="54" t="s">
        <v>73</v>
      </c>
      <c r="D15" s="152" t="s">
        <v>140</v>
      </c>
      <c r="E15" s="55"/>
      <c r="F15" s="55">
        <v>11981</v>
      </c>
      <c r="G15" s="56">
        <v>3</v>
      </c>
      <c r="H15" s="54" t="s">
        <v>238</v>
      </c>
      <c r="I15" s="54"/>
      <c r="J15" s="54" t="s">
        <v>92</v>
      </c>
      <c r="K15" s="54" t="s">
        <v>90</v>
      </c>
      <c r="L15" s="54" t="s">
        <v>128</v>
      </c>
      <c r="M15" s="54"/>
      <c r="N15" s="56" t="s">
        <v>90</v>
      </c>
      <c r="O15" s="56" t="s">
        <v>90</v>
      </c>
      <c r="P15" s="56" t="s">
        <v>92</v>
      </c>
      <c r="Q15" s="56"/>
      <c r="R15" s="56" t="s">
        <v>92</v>
      </c>
      <c r="S15" s="56" t="s">
        <v>90</v>
      </c>
      <c r="T15" s="56"/>
      <c r="U15" s="57"/>
      <c r="V15" s="57"/>
      <c r="W15" s="57"/>
    </row>
    <row r="16" spans="1:23" s="58" customFormat="1" ht="22.5" customHeight="1" x14ac:dyDescent="0.25">
      <c r="A16" s="52" t="s">
        <v>148</v>
      </c>
      <c r="B16" s="152"/>
      <c r="C16" s="54" t="s">
        <v>74</v>
      </c>
      <c r="D16" s="153"/>
      <c r="E16" s="55"/>
      <c r="F16" s="55">
        <v>5585</v>
      </c>
      <c r="G16" s="56">
        <v>3</v>
      </c>
      <c r="H16" s="54" t="s">
        <v>238</v>
      </c>
      <c r="I16" s="54"/>
      <c r="J16" s="54" t="s">
        <v>92</v>
      </c>
      <c r="K16" s="54" t="s">
        <v>90</v>
      </c>
      <c r="L16" s="54" t="s">
        <v>128</v>
      </c>
      <c r="M16" s="54"/>
      <c r="N16" s="56" t="s">
        <v>90</v>
      </c>
      <c r="O16" s="56" t="s">
        <v>90</v>
      </c>
      <c r="P16" s="56" t="s">
        <v>92</v>
      </c>
      <c r="Q16" s="56"/>
      <c r="R16" s="56" t="s">
        <v>92</v>
      </c>
      <c r="S16" s="56" t="s">
        <v>90</v>
      </c>
      <c r="T16" s="56"/>
      <c r="U16" s="57"/>
      <c r="V16" s="57"/>
      <c r="W16" s="57"/>
    </row>
    <row r="17" spans="1:23" s="58" customFormat="1" ht="22.5" customHeight="1" x14ac:dyDescent="0.25">
      <c r="A17" s="52" t="s">
        <v>148</v>
      </c>
      <c r="B17" s="152"/>
      <c r="C17" s="54" t="s">
        <v>75</v>
      </c>
      <c r="D17" s="153"/>
      <c r="E17" s="55"/>
      <c r="F17" s="55">
        <v>2503</v>
      </c>
      <c r="G17" s="56">
        <v>3</v>
      </c>
      <c r="H17" s="54" t="s">
        <v>238</v>
      </c>
      <c r="I17" s="54"/>
      <c r="J17" s="54" t="s">
        <v>92</v>
      </c>
      <c r="K17" s="54" t="s">
        <v>90</v>
      </c>
      <c r="L17" s="54" t="s">
        <v>128</v>
      </c>
      <c r="M17" s="54"/>
      <c r="N17" s="56" t="s">
        <v>90</v>
      </c>
      <c r="O17" s="56" t="s">
        <v>90</v>
      </c>
      <c r="P17" s="56" t="s">
        <v>90</v>
      </c>
      <c r="Q17" s="56"/>
      <c r="R17" s="56" t="s">
        <v>92</v>
      </c>
      <c r="S17" s="56" t="s">
        <v>90</v>
      </c>
      <c r="T17" s="56"/>
      <c r="U17" s="57"/>
      <c r="V17" s="57"/>
      <c r="W17" s="57"/>
    </row>
    <row r="18" spans="1:23" s="58" customFormat="1" ht="42.75" customHeight="1" x14ac:dyDescent="0.25">
      <c r="A18" s="52" t="s">
        <v>148</v>
      </c>
      <c r="B18" s="53" t="s">
        <v>342</v>
      </c>
      <c r="C18" s="54" t="s">
        <v>76</v>
      </c>
      <c r="D18" s="53" t="s">
        <v>77</v>
      </c>
      <c r="E18" s="55"/>
      <c r="F18" s="55">
        <v>5485</v>
      </c>
      <c r="G18" s="56" t="s">
        <v>134</v>
      </c>
      <c r="H18" s="128" t="s">
        <v>353</v>
      </c>
      <c r="I18" s="54"/>
      <c r="J18" s="54" t="s">
        <v>92</v>
      </c>
      <c r="K18" s="54" t="s">
        <v>90</v>
      </c>
      <c r="L18" s="54" t="s">
        <v>128</v>
      </c>
      <c r="M18" s="54"/>
      <c r="N18" s="56" t="s">
        <v>134</v>
      </c>
      <c r="O18" s="56" t="s">
        <v>134</v>
      </c>
      <c r="P18" s="56" t="s">
        <v>134</v>
      </c>
      <c r="Q18" s="56"/>
      <c r="R18" s="56" t="s">
        <v>134</v>
      </c>
      <c r="S18" s="56" t="s">
        <v>145</v>
      </c>
      <c r="T18" s="56"/>
      <c r="U18" s="57"/>
      <c r="V18" s="57"/>
      <c r="W18" s="57"/>
    </row>
    <row r="19" spans="1:23" s="58" customFormat="1" ht="35.25" customHeight="1" x14ac:dyDescent="0.25">
      <c r="A19" s="52" t="s">
        <v>148</v>
      </c>
      <c r="B19" s="54" t="s">
        <v>78</v>
      </c>
      <c r="C19" s="54" t="s">
        <v>79</v>
      </c>
      <c r="D19" s="53" t="s">
        <v>81</v>
      </c>
      <c r="E19" s="55"/>
      <c r="F19" s="55">
        <v>1791</v>
      </c>
      <c r="G19" s="56">
        <v>3</v>
      </c>
      <c r="H19" s="54" t="s">
        <v>193</v>
      </c>
      <c r="I19" s="54" t="s">
        <v>86</v>
      </c>
      <c r="J19" s="54" t="s">
        <v>92</v>
      </c>
      <c r="K19" s="54" t="s">
        <v>92</v>
      </c>
      <c r="L19" s="54" t="s">
        <v>130</v>
      </c>
      <c r="M19" s="54"/>
      <c r="N19" s="56" t="s">
        <v>92</v>
      </c>
      <c r="O19" s="56" t="s">
        <v>92</v>
      </c>
      <c r="P19" s="56" t="s">
        <v>92</v>
      </c>
      <c r="Q19" s="56" t="s">
        <v>130</v>
      </c>
      <c r="R19" s="56" t="s">
        <v>90</v>
      </c>
      <c r="S19" s="56" t="s">
        <v>90</v>
      </c>
      <c r="T19" s="56"/>
      <c r="U19" s="57"/>
      <c r="V19" s="57"/>
      <c r="W19" s="57"/>
    </row>
    <row r="20" spans="1:23" s="58" customFormat="1" ht="35.25" customHeight="1" x14ac:dyDescent="0.25">
      <c r="A20" s="52" t="s">
        <v>148</v>
      </c>
      <c r="B20" s="54" t="s">
        <v>80</v>
      </c>
      <c r="C20" s="54" t="s">
        <v>79</v>
      </c>
      <c r="D20" s="53" t="s">
        <v>82</v>
      </c>
      <c r="E20" s="55"/>
      <c r="F20" s="55">
        <v>203</v>
      </c>
      <c r="G20" s="56">
        <v>1</v>
      </c>
      <c r="H20" s="54" t="s">
        <v>84</v>
      </c>
      <c r="I20" s="54"/>
      <c r="J20" s="54" t="s">
        <v>92</v>
      </c>
      <c r="K20" s="54" t="s">
        <v>90</v>
      </c>
      <c r="L20" s="54" t="s">
        <v>91</v>
      </c>
      <c r="M20" s="54"/>
      <c r="N20" s="56" t="s">
        <v>90</v>
      </c>
      <c r="O20" s="56" t="s">
        <v>92</v>
      </c>
      <c r="P20" s="56" t="s">
        <v>92</v>
      </c>
      <c r="Q20" s="56"/>
      <c r="R20" s="56" t="s">
        <v>92</v>
      </c>
      <c r="S20" s="56" t="s">
        <v>90</v>
      </c>
      <c r="T20" s="56"/>
      <c r="U20" s="57"/>
      <c r="V20" s="57"/>
      <c r="W20" s="57"/>
    </row>
    <row r="21" spans="1:23" s="58" customFormat="1" ht="29.25" customHeight="1" x14ac:dyDescent="0.25">
      <c r="A21" s="52" t="s">
        <v>148</v>
      </c>
      <c r="B21" s="54" t="s">
        <v>94</v>
      </c>
      <c r="C21" s="53" t="s">
        <v>135</v>
      </c>
      <c r="D21" s="53" t="s">
        <v>97</v>
      </c>
      <c r="E21" s="54"/>
      <c r="F21" s="55">
        <v>1647</v>
      </c>
      <c r="G21" s="56">
        <v>1</v>
      </c>
      <c r="H21" s="54" t="s">
        <v>238</v>
      </c>
      <c r="I21" s="54"/>
      <c r="J21" s="54" t="s">
        <v>92</v>
      </c>
      <c r="K21" s="54" t="s">
        <v>90</v>
      </c>
      <c r="L21" s="54" t="s">
        <v>354</v>
      </c>
      <c r="M21" s="54"/>
      <c r="N21" s="56" t="s">
        <v>92</v>
      </c>
      <c r="O21" s="56" t="s">
        <v>90</v>
      </c>
      <c r="P21" s="56" t="s">
        <v>92</v>
      </c>
      <c r="Q21" s="56"/>
      <c r="R21" s="56" t="s">
        <v>90</v>
      </c>
      <c r="S21" s="56" t="s">
        <v>90</v>
      </c>
      <c r="T21" s="56"/>
      <c r="U21" s="57"/>
      <c r="V21" s="57"/>
      <c r="W21" s="57"/>
    </row>
    <row r="22" spans="1:23" s="58" customFormat="1" ht="29.25" customHeight="1" x14ac:dyDescent="0.25">
      <c r="A22" s="52" t="s">
        <v>148</v>
      </c>
      <c r="B22" s="54" t="s">
        <v>95</v>
      </c>
      <c r="C22" s="54" t="s">
        <v>136</v>
      </c>
      <c r="D22" s="53" t="s">
        <v>97</v>
      </c>
      <c r="E22" s="54"/>
      <c r="F22" s="54">
        <v>414</v>
      </c>
      <c r="G22" s="56">
        <v>1</v>
      </c>
      <c r="H22" s="54" t="s">
        <v>84</v>
      </c>
      <c r="I22" s="54"/>
      <c r="J22" s="54" t="s">
        <v>92</v>
      </c>
      <c r="K22" s="54" t="s">
        <v>90</v>
      </c>
      <c r="L22" s="54" t="s">
        <v>91</v>
      </c>
      <c r="M22" s="54"/>
      <c r="N22" s="56" t="s">
        <v>92</v>
      </c>
      <c r="O22" s="56" t="s">
        <v>90</v>
      </c>
      <c r="P22" s="56" t="s">
        <v>92</v>
      </c>
      <c r="Q22" s="56"/>
      <c r="R22" s="56" t="s">
        <v>90</v>
      </c>
      <c r="S22" s="56" t="s">
        <v>90</v>
      </c>
      <c r="T22" s="56"/>
      <c r="U22" s="57"/>
      <c r="V22" s="57"/>
      <c r="W22" s="57"/>
    </row>
    <row r="23" spans="1:23" s="58" customFormat="1" ht="22.5" customHeight="1" x14ac:dyDescent="0.25">
      <c r="A23" s="52" t="s">
        <v>148</v>
      </c>
      <c r="B23" s="54" t="s">
        <v>96</v>
      </c>
      <c r="C23" s="54" t="s">
        <v>137</v>
      </c>
      <c r="D23" s="54" t="s">
        <v>98</v>
      </c>
      <c r="E23" s="54"/>
      <c r="F23" s="55">
        <v>3160</v>
      </c>
      <c r="G23" s="56">
        <v>1</v>
      </c>
      <c r="H23" s="54" t="s">
        <v>238</v>
      </c>
      <c r="I23" s="54"/>
      <c r="J23" s="54" t="s">
        <v>92</v>
      </c>
      <c r="K23" s="54" t="s">
        <v>90</v>
      </c>
      <c r="L23" s="54" t="s">
        <v>91</v>
      </c>
      <c r="M23" s="54"/>
      <c r="N23" s="56" t="s">
        <v>134</v>
      </c>
      <c r="O23" s="56" t="s">
        <v>134</v>
      </c>
      <c r="P23" s="56" t="s">
        <v>92</v>
      </c>
      <c r="Q23" s="56"/>
      <c r="R23" s="56" t="s">
        <v>90</v>
      </c>
      <c r="S23" s="56" t="s">
        <v>145</v>
      </c>
      <c r="T23" s="56"/>
      <c r="U23" s="57"/>
      <c r="V23" s="57"/>
      <c r="W23" s="57"/>
    </row>
    <row r="24" spans="1:23" s="58" customFormat="1" ht="22.5" customHeight="1" x14ac:dyDescent="0.25">
      <c r="A24" s="52" t="s">
        <v>148</v>
      </c>
      <c r="B24" s="152" t="s">
        <v>146</v>
      </c>
      <c r="C24" s="61" t="s">
        <v>99</v>
      </c>
      <c r="D24" s="152" t="s">
        <v>141</v>
      </c>
      <c r="E24" s="55"/>
      <c r="F24" s="55">
        <v>2849</v>
      </c>
      <c r="G24" s="56">
        <v>2</v>
      </c>
      <c r="H24" s="54" t="s">
        <v>238</v>
      </c>
      <c r="I24" s="54"/>
      <c r="J24" s="54" t="s">
        <v>92</v>
      </c>
      <c r="K24" s="54" t="s">
        <v>92</v>
      </c>
      <c r="L24" s="54" t="s">
        <v>126</v>
      </c>
      <c r="M24" s="54"/>
      <c r="N24" s="56" t="s">
        <v>134</v>
      </c>
      <c r="O24" s="56" t="s">
        <v>134</v>
      </c>
      <c r="P24" s="56" t="s">
        <v>92</v>
      </c>
      <c r="Q24" s="56"/>
      <c r="R24" s="56" t="s">
        <v>90</v>
      </c>
      <c r="S24" s="56" t="s">
        <v>90</v>
      </c>
      <c r="T24" s="56"/>
      <c r="U24" s="57"/>
      <c r="V24" s="57"/>
      <c r="W24" s="57"/>
    </row>
    <row r="25" spans="1:23" s="58" customFormat="1" ht="22.5" customHeight="1" x14ac:dyDescent="0.25">
      <c r="A25" s="52" t="s">
        <v>148</v>
      </c>
      <c r="B25" s="153"/>
      <c r="C25" s="61" t="s">
        <v>100</v>
      </c>
      <c r="D25" s="153"/>
      <c r="E25" s="55"/>
      <c r="F25" s="55">
        <v>530</v>
      </c>
      <c r="G25" s="56">
        <v>2</v>
      </c>
      <c r="H25" s="54" t="s">
        <v>238</v>
      </c>
      <c r="I25" s="54"/>
      <c r="J25" s="54" t="s">
        <v>92</v>
      </c>
      <c r="K25" s="54" t="s">
        <v>92</v>
      </c>
      <c r="L25" s="54" t="s">
        <v>127</v>
      </c>
      <c r="M25" s="54"/>
      <c r="N25" s="56" t="s">
        <v>134</v>
      </c>
      <c r="O25" s="56" t="s">
        <v>134</v>
      </c>
      <c r="P25" s="56" t="s">
        <v>92</v>
      </c>
      <c r="Q25" s="56"/>
      <c r="R25" s="56" t="s">
        <v>90</v>
      </c>
      <c r="S25" s="56" t="s">
        <v>90</v>
      </c>
      <c r="T25" s="56"/>
      <c r="U25" s="57"/>
      <c r="V25" s="57"/>
      <c r="W25" s="57"/>
    </row>
    <row r="26" spans="1:23" s="58" customFormat="1" ht="22.5" customHeight="1" x14ac:dyDescent="0.25">
      <c r="A26" s="52" t="s">
        <v>148</v>
      </c>
      <c r="B26" s="152" t="s">
        <v>147</v>
      </c>
      <c r="C26" s="61" t="s">
        <v>101</v>
      </c>
      <c r="D26" s="152" t="s">
        <v>141</v>
      </c>
      <c r="E26" s="55"/>
      <c r="F26" s="55">
        <v>3204</v>
      </c>
      <c r="G26" s="56">
        <v>3</v>
      </c>
      <c r="H26" s="54" t="s">
        <v>84</v>
      </c>
      <c r="I26" s="54" t="s">
        <v>86</v>
      </c>
      <c r="J26" s="54" t="s">
        <v>92</v>
      </c>
      <c r="K26" s="54" t="s">
        <v>92</v>
      </c>
      <c r="L26" s="54" t="s">
        <v>130</v>
      </c>
      <c r="M26" s="54"/>
      <c r="N26" s="56" t="s">
        <v>92</v>
      </c>
      <c r="O26" s="56" t="s">
        <v>92</v>
      </c>
      <c r="P26" s="56" t="s">
        <v>92</v>
      </c>
      <c r="Q26" s="56" t="s">
        <v>130</v>
      </c>
      <c r="R26" s="56" t="s">
        <v>90</v>
      </c>
      <c r="S26" s="56" t="s">
        <v>90</v>
      </c>
      <c r="T26" s="56"/>
      <c r="U26" s="57"/>
      <c r="V26" s="57"/>
      <c r="W26" s="57"/>
    </row>
    <row r="27" spans="1:23" s="58" customFormat="1" ht="22.5" customHeight="1" x14ac:dyDescent="0.25">
      <c r="A27" s="52" t="s">
        <v>148</v>
      </c>
      <c r="B27" s="152"/>
      <c r="C27" s="61" t="s">
        <v>102</v>
      </c>
      <c r="D27" s="153"/>
      <c r="E27" s="55"/>
      <c r="F27" s="55">
        <v>199</v>
      </c>
      <c r="G27" s="56">
        <v>1</v>
      </c>
      <c r="H27" s="54" t="s">
        <v>84</v>
      </c>
      <c r="I27" s="54" t="s">
        <v>86</v>
      </c>
      <c r="J27" s="54" t="s">
        <v>92</v>
      </c>
      <c r="K27" s="54" t="s">
        <v>92</v>
      </c>
      <c r="L27" s="54" t="s">
        <v>130</v>
      </c>
      <c r="M27" s="54"/>
      <c r="N27" s="56" t="s">
        <v>92</v>
      </c>
      <c r="O27" s="56" t="s">
        <v>92</v>
      </c>
      <c r="P27" s="56" t="s">
        <v>92</v>
      </c>
      <c r="Q27" s="56" t="s">
        <v>130</v>
      </c>
      <c r="R27" s="56" t="s">
        <v>90</v>
      </c>
      <c r="S27" s="56" t="s">
        <v>90</v>
      </c>
      <c r="T27" s="56"/>
      <c r="U27" s="57"/>
      <c r="V27" s="57"/>
      <c r="W27" s="57"/>
    </row>
    <row r="28" spans="1:23" s="58" customFormat="1" ht="22.5" customHeight="1" x14ac:dyDescent="0.25">
      <c r="A28" s="52" t="s">
        <v>148</v>
      </c>
      <c r="B28" s="152"/>
      <c r="C28" s="61" t="s">
        <v>103</v>
      </c>
      <c r="D28" s="153"/>
      <c r="E28" s="55"/>
      <c r="F28" s="55">
        <v>1410</v>
      </c>
      <c r="G28" s="56">
        <v>1</v>
      </c>
      <c r="H28" s="54" t="s">
        <v>84</v>
      </c>
      <c r="I28" s="54" t="s">
        <v>86</v>
      </c>
      <c r="J28" s="54" t="s">
        <v>92</v>
      </c>
      <c r="K28" s="54" t="s">
        <v>92</v>
      </c>
      <c r="L28" s="54" t="s">
        <v>130</v>
      </c>
      <c r="M28" s="54"/>
      <c r="N28" s="56" t="s">
        <v>92</v>
      </c>
      <c r="O28" s="56" t="s">
        <v>92</v>
      </c>
      <c r="P28" s="56" t="s">
        <v>92</v>
      </c>
      <c r="Q28" s="56" t="s">
        <v>130</v>
      </c>
      <c r="R28" s="56" t="s">
        <v>90</v>
      </c>
      <c r="S28" s="56" t="s">
        <v>90</v>
      </c>
      <c r="T28" s="56"/>
      <c r="U28" s="57"/>
      <c r="V28" s="57"/>
      <c r="W28" s="57"/>
    </row>
    <row r="29" spans="1:23" s="58" customFormat="1" ht="22.5" customHeight="1" x14ac:dyDescent="0.25">
      <c r="A29" s="52" t="s">
        <v>148</v>
      </c>
      <c r="B29" s="152"/>
      <c r="C29" s="61" t="s">
        <v>104</v>
      </c>
      <c r="D29" s="153"/>
      <c r="E29" s="55"/>
      <c r="F29" s="55">
        <v>2800</v>
      </c>
      <c r="G29" s="56">
        <v>2</v>
      </c>
      <c r="H29" s="54" t="s">
        <v>84</v>
      </c>
      <c r="I29" s="54" t="s">
        <v>86</v>
      </c>
      <c r="J29" s="54" t="s">
        <v>92</v>
      </c>
      <c r="K29" s="54" t="s">
        <v>92</v>
      </c>
      <c r="L29" s="54" t="s">
        <v>130</v>
      </c>
      <c r="M29" s="54"/>
      <c r="N29" s="56" t="s">
        <v>92</v>
      </c>
      <c r="O29" s="56" t="s">
        <v>92</v>
      </c>
      <c r="P29" s="56" t="s">
        <v>92</v>
      </c>
      <c r="Q29" s="56" t="s">
        <v>130</v>
      </c>
      <c r="R29" s="56" t="s">
        <v>90</v>
      </c>
      <c r="S29" s="56" t="s">
        <v>90</v>
      </c>
      <c r="T29" s="56"/>
      <c r="U29" s="57"/>
      <c r="V29" s="57"/>
      <c r="W29" s="57"/>
    </row>
    <row r="30" spans="1:23" s="58" customFormat="1" ht="22.5" customHeight="1" x14ac:dyDescent="0.25">
      <c r="A30" s="52" t="s">
        <v>148</v>
      </c>
      <c r="B30" s="152"/>
      <c r="C30" s="61" t="s">
        <v>105</v>
      </c>
      <c r="D30" s="153"/>
      <c r="E30" s="55"/>
      <c r="F30" s="55">
        <v>22</v>
      </c>
      <c r="G30" s="56">
        <v>1</v>
      </c>
      <c r="H30" s="54" t="s">
        <v>84</v>
      </c>
      <c r="I30" s="54" t="s">
        <v>86</v>
      </c>
      <c r="J30" s="54" t="s">
        <v>92</v>
      </c>
      <c r="K30" s="54" t="s">
        <v>92</v>
      </c>
      <c r="L30" s="54" t="s">
        <v>130</v>
      </c>
      <c r="M30" s="54"/>
      <c r="N30" s="56" t="s">
        <v>92</v>
      </c>
      <c r="O30" s="56" t="s">
        <v>92</v>
      </c>
      <c r="P30" s="56" t="s">
        <v>92</v>
      </c>
      <c r="Q30" s="56" t="s">
        <v>130</v>
      </c>
      <c r="R30" s="56" t="s">
        <v>90</v>
      </c>
      <c r="S30" s="56" t="s">
        <v>90</v>
      </c>
      <c r="T30" s="56"/>
      <c r="U30" s="57"/>
      <c r="V30" s="57"/>
      <c r="W30" s="57"/>
    </row>
    <row r="31" spans="1:23" s="71" customFormat="1" ht="27" customHeight="1" x14ac:dyDescent="0.25">
      <c r="A31" s="52" t="s">
        <v>148</v>
      </c>
      <c r="B31" s="62"/>
      <c r="C31" s="63"/>
      <c r="D31" s="64" t="s">
        <v>106</v>
      </c>
      <c r="E31" s="65"/>
      <c r="F31" s="66">
        <f>SUM(F2:F30)</f>
        <v>93658.85</v>
      </c>
      <c r="G31" s="67"/>
      <c r="H31" s="68"/>
      <c r="I31" s="68"/>
      <c r="J31" s="68"/>
      <c r="K31" s="68"/>
      <c r="L31" s="68"/>
      <c r="M31" s="68"/>
      <c r="N31" s="67"/>
      <c r="O31" s="67"/>
      <c r="P31" s="67"/>
      <c r="Q31" s="67"/>
      <c r="R31" s="69"/>
      <c r="S31" s="69"/>
      <c r="T31" s="67"/>
      <c r="U31" s="70"/>
      <c r="V31" s="70"/>
      <c r="W31" s="70"/>
    </row>
    <row r="32" spans="1:23" s="58" customFormat="1" ht="36" customHeight="1" x14ac:dyDescent="0.25">
      <c r="A32" s="52" t="s">
        <v>150</v>
      </c>
      <c r="B32" s="72" t="s">
        <v>108</v>
      </c>
      <c r="C32" s="72" t="s">
        <v>71</v>
      </c>
      <c r="D32" s="73" t="s">
        <v>355</v>
      </c>
      <c r="E32" s="74"/>
      <c r="F32" s="55">
        <v>10276</v>
      </c>
      <c r="G32" s="75" t="s">
        <v>124</v>
      </c>
      <c r="H32" s="72" t="s">
        <v>193</v>
      </c>
      <c r="I32" s="72"/>
      <c r="J32" s="72" t="s">
        <v>92</v>
      </c>
      <c r="K32" s="72" t="s">
        <v>90</v>
      </c>
      <c r="L32" s="73" t="s">
        <v>107</v>
      </c>
      <c r="M32" s="72"/>
      <c r="N32" s="76" t="s">
        <v>92</v>
      </c>
      <c r="O32" s="76" t="s">
        <v>90</v>
      </c>
      <c r="P32" s="76" t="s">
        <v>90</v>
      </c>
      <c r="Q32" s="56"/>
      <c r="R32" s="56" t="s">
        <v>92</v>
      </c>
      <c r="S32" s="56" t="s">
        <v>90</v>
      </c>
      <c r="T32" s="56"/>
      <c r="U32" s="57"/>
      <c r="V32" s="57"/>
      <c r="W32" s="57"/>
    </row>
    <row r="33" spans="1:23" s="85" customFormat="1" ht="27" customHeight="1" x14ac:dyDescent="0.25">
      <c r="A33" s="52" t="s">
        <v>150</v>
      </c>
      <c r="B33" s="77"/>
      <c r="C33" s="78"/>
      <c r="D33" s="64" t="s">
        <v>109</v>
      </c>
      <c r="E33" s="79"/>
      <c r="F33" s="80">
        <f>F32</f>
        <v>10276</v>
      </c>
      <c r="G33" s="81"/>
      <c r="H33" s="82"/>
      <c r="I33" s="82"/>
      <c r="J33" s="82"/>
      <c r="K33" s="82"/>
      <c r="L33" s="82"/>
      <c r="M33" s="82"/>
      <c r="N33" s="83"/>
      <c r="O33" s="83"/>
      <c r="P33" s="83"/>
      <c r="Q33" s="83"/>
      <c r="R33" s="84"/>
      <c r="S33" s="84"/>
      <c r="T33" s="83"/>
    </row>
    <row r="34" spans="1:23" s="58" customFormat="1" ht="31.5" customHeight="1" x14ac:dyDescent="0.25">
      <c r="A34" s="52" t="s">
        <v>151</v>
      </c>
      <c r="B34" s="54" t="s">
        <v>110</v>
      </c>
      <c r="C34" s="54" t="s">
        <v>71</v>
      </c>
      <c r="D34" s="53" t="s">
        <v>115</v>
      </c>
      <c r="E34" s="60"/>
      <c r="F34" s="60">
        <v>465</v>
      </c>
      <c r="G34" s="56">
        <v>2</v>
      </c>
      <c r="H34" s="54" t="s">
        <v>238</v>
      </c>
      <c r="I34" s="54"/>
      <c r="J34" s="54" t="s">
        <v>92</v>
      </c>
      <c r="K34" s="54" t="s">
        <v>92</v>
      </c>
      <c r="L34" s="54" t="s">
        <v>91</v>
      </c>
      <c r="M34" s="54"/>
      <c r="N34" s="56"/>
      <c r="O34" s="56" t="s">
        <v>90</v>
      </c>
      <c r="P34" s="56" t="s">
        <v>92</v>
      </c>
      <c r="Q34" s="56"/>
      <c r="R34" s="56" t="s">
        <v>92</v>
      </c>
      <c r="S34" s="56" t="s">
        <v>92</v>
      </c>
      <c r="T34" s="56"/>
      <c r="U34" s="57"/>
      <c r="V34" s="57"/>
      <c r="W34" s="57"/>
    </row>
    <row r="35" spans="1:23" s="58" customFormat="1" ht="31.5" customHeight="1" x14ac:dyDescent="0.25">
      <c r="A35" s="52" t="s">
        <v>151</v>
      </c>
      <c r="B35" s="54" t="s">
        <v>111</v>
      </c>
      <c r="C35" s="53" t="s">
        <v>63</v>
      </c>
      <c r="D35" s="53" t="s">
        <v>47</v>
      </c>
      <c r="E35" s="55"/>
      <c r="F35" s="55">
        <v>1685</v>
      </c>
      <c r="G35" s="56">
        <v>3</v>
      </c>
      <c r="H35" s="54" t="s">
        <v>238</v>
      </c>
      <c r="I35" s="54"/>
      <c r="J35" s="54" t="s">
        <v>92</v>
      </c>
      <c r="K35" s="54" t="s">
        <v>92</v>
      </c>
      <c r="L35" s="54" t="s">
        <v>91</v>
      </c>
      <c r="M35" s="54"/>
      <c r="N35" s="56" t="s">
        <v>90</v>
      </c>
      <c r="O35" s="56" t="s">
        <v>90</v>
      </c>
      <c r="P35" s="56" t="s">
        <v>92</v>
      </c>
      <c r="Q35" s="56"/>
      <c r="R35" s="56" t="s">
        <v>92</v>
      </c>
      <c r="S35" s="56" t="s">
        <v>90</v>
      </c>
      <c r="T35" s="56"/>
      <c r="U35" s="57"/>
      <c r="V35" s="57"/>
      <c r="W35" s="57"/>
    </row>
    <row r="36" spans="1:23" s="58" customFormat="1" ht="31.5" customHeight="1" x14ac:dyDescent="0.25">
      <c r="A36" s="52" t="s">
        <v>151</v>
      </c>
      <c r="B36" s="54" t="s">
        <v>112</v>
      </c>
      <c r="C36" s="54" t="s">
        <v>138</v>
      </c>
      <c r="D36" s="53" t="s">
        <v>116</v>
      </c>
      <c r="E36" s="55"/>
      <c r="F36" s="55">
        <v>1168</v>
      </c>
      <c r="G36" s="56">
        <v>2</v>
      </c>
      <c r="H36" s="54" t="s">
        <v>238</v>
      </c>
      <c r="I36" s="54"/>
      <c r="J36" s="54" t="s">
        <v>92</v>
      </c>
      <c r="K36" s="54" t="s">
        <v>90</v>
      </c>
      <c r="L36" s="54" t="s">
        <v>131</v>
      </c>
      <c r="M36" s="54"/>
      <c r="N36" s="56" t="s">
        <v>90</v>
      </c>
      <c r="O36" s="56" t="s">
        <v>90</v>
      </c>
      <c r="P36" s="56" t="s">
        <v>92</v>
      </c>
      <c r="Q36" s="56"/>
      <c r="R36" s="56" t="s">
        <v>92</v>
      </c>
      <c r="S36" s="56" t="s">
        <v>92</v>
      </c>
      <c r="T36" s="56"/>
      <c r="U36" s="57"/>
      <c r="V36" s="57"/>
      <c r="W36" s="57"/>
    </row>
    <row r="37" spans="1:23" s="58" customFormat="1" ht="31.5" customHeight="1" x14ac:dyDescent="0.25">
      <c r="A37" s="52" t="s">
        <v>151</v>
      </c>
      <c r="B37" s="54" t="s">
        <v>112</v>
      </c>
      <c r="C37" s="54" t="s">
        <v>139</v>
      </c>
      <c r="D37" s="53" t="s">
        <v>116</v>
      </c>
      <c r="E37" s="55"/>
      <c r="F37" s="55">
        <v>566</v>
      </c>
      <c r="G37" s="56">
        <v>2</v>
      </c>
      <c r="H37" s="54" t="s">
        <v>238</v>
      </c>
      <c r="I37" s="54"/>
      <c r="J37" s="54" t="s">
        <v>92</v>
      </c>
      <c r="K37" s="54" t="s">
        <v>90</v>
      </c>
      <c r="L37" s="54" t="s">
        <v>131</v>
      </c>
      <c r="M37" s="54"/>
      <c r="N37" s="56" t="s">
        <v>90</v>
      </c>
      <c r="O37" s="56" t="s">
        <v>90</v>
      </c>
      <c r="P37" s="56" t="s">
        <v>92</v>
      </c>
      <c r="Q37" s="56"/>
      <c r="R37" s="56" t="s">
        <v>92</v>
      </c>
      <c r="S37" s="56" t="s">
        <v>92</v>
      </c>
      <c r="T37" s="56"/>
      <c r="U37" s="57"/>
      <c r="V37" s="57"/>
      <c r="W37" s="57"/>
    </row>
    <row r="38" spans="1:23" s="58" customFormat="1" ht="31.5" customHeight="1" x14ac:dyDescent="0.25">
      <c r="A38" s="52" t="s">
        <v>151</v>
      </c>
      <c r="B38" s="54" t="s">
        <v>113</v>
      </c>
      <c r="C38" s="54" t="s">
        <v>72</v>
      </c>
      <c r="D38" s="53" t="s">
        <v>117</v>
      </c>
      <c r="E38" s="55"/>
      <c r="F38" s="55">
        <v>1965</v>
      </c>
      <c r="G38" s="56">
        <v>3</v>
      </c>
      <c r="H38" s="54" t="s">
        <v>238</v>
      </c>
      <c r="I38" s="54"/>
      <c r="J38" s="54" t="s">
        <v>92</v>
      </c>
      <c r="K38" s="54" t="s">
        <v>92</v>
      </c>
      <c r="L38" s="54" t="s">
        <v>91</v>
      </c>
      <c r="M38" s="54"/>
      <c r="N38" s="56" t="s">
        <v>90</v>
      </c>
      <c r="O38" s="56" t="s">
        <v>90</v>
      </c>
      <c r="P38" s="56" t="s">
        <v>92</v>
      </c>
      <c r="Q38" s="56"/>
      <c r="R38" s="56" t="s">
        <v>92</v>
      </c>
      <c r="S38" s="56" t="s">
        <v>90</v>
      </c>
      <c r="T38" s="56"/>
      <c r="U38" s="57"/>
      <c r="V38" s="57"/>
      <c r="W38" s="57"/>
    </row>
    <row r="39" spans="1:23" s="58" customFormat="1" ht="31.5" customHeight="1" x14ac:dyDescent="0.25">
      <c r="A39" s="52" t="s">
        <v>151</v>
      </c>
      <c r="B39" s="54" t="s">
        <v>118</v>
      </c>
      <c r="C39" s="54" t="s">
        <v>79</v>
      </c>
      <c r="D39" s="53" t="s">
        <v>82</v>
      </c>
      <c r="E39" s="55"/>
      <c r="F39" s="55">
        <v>1649</v>
      </c>
      <c r="G39" s="56" t="s">
        <v>125</v>
      </c>
      <c r="H39" s="54" t="s">
        <v>238</v>
      </c>
      <c r="I39" s="54"/>
      <c r="J39" s="54" t="s">
        <v>92</v>
      </c>
      <c r="K39" s="53" t="s">
        <v>143</v>
      </c>
      <c r="L39" s="54" t="s">
        <v>91</v>
      </c>
      <c r="M39" s="54"/>
      <c r="N39" s="56" t="s">
        <v>90</v>
      </c>
      <c r="O39" s="56" t="s">
        <v>90</v>
      </c>
      <c r="P39" s="56" t="s">
        <v>92</v>
      </c>
      <c r="Q39" s="56"/>
      <c r="R39" s="56" t="s">
        <v>92</v>
      </c>
      <c r="S39" s="56" t="s">
        <v>90</v>
      </c>
      <c r="T39" s="56"/>
      <c r="U39" s="57"/>
      <c r="V39" s="57"/>
      <c r="W39" s="57"/>
    </row>
    <row r="40" spans="1:23" s="58" customFormat="1" ht="31.5" customHeight="1" x14ac:dyDescent="0.25">
      <c r="A40" s="52" t="s">
        <v>151</v>
      </c>
      <c r="B40" s="54" t="s">
        <v>119</v>
      </c>
      <c r="C40" s="54" t="s">
        <v>79</v>
      </c>
      <c r="D40" s="53" t="s">
        <v>120</v>
      </c>
      <c r="E40" s="55"/>
      <c r="F40" s="55">
        <v>1000</v>
      </c>
      <c r="G40" s="56">
        <v>2</v>
      </c>
      <c r="H40" s="54" t="s">
        <v>238</v>
      </c>
      <c r="I40" s="54"/>
      <c r="J40" s="54" t="s">
        <v>92</v>
      </c>
      <c r="K40" s="54" t="s">
        <v>90</v>
      </c>
      <c r="L40" s="54" t="s">
        <v>91</v>
      </c>
      <c r="M40" s="54"/>
      <c r="N40" s="56" t="s">
        <v>90</v>
      </c>
      <c r="O40" s="56" t="s">
        <v>90</v>
      </c>
      <c r="P40" s="56" t="s">
        <v>92</v>
      </c>
      <c r="Q40" s="56"/>
      <c r="R40" s="56" t="s">
        <v>92</v>
      </c>
      <c r="S40" s="56" t="s">
        <v>90</v>
      </c>
      <c r="T40" s="56"/>
      <c r="U40" s="57"/>
      <c r="V40" s="57"/>
      <c r="W40" s="57"/>
    </row>
    <row r="41" spans="1:23" s="85" customFormat="1" ht="27" customHeight="1" x14ac:dyDescent="0.25">
      <c r="A41" s="52" t="s">
        <v>151</v>
      </c>
      <c r="B41" s="86"/>
      <c r="C41" s="87"/>
      <c r="D41" s="64" t="s">
        <v>114</v>
      </c>
      <c r="E41" s="65"/>
      <c r="F41" s="80">
        <f>SUM(F34:F40)</f>
        <v>8498</v>
      </c>
      <c r="G41" s="88"/>
      <c r="H41" s="82"/>
      <c r="I41" s="82"/>
      <c r="J41" s="82"/>
      <c r="K41" s="82"/>
      <c r="L41" s="82"/>
      <c r="M41" s="82"/>
      <c r="N41" s="83"/>
      <c r="O41" s="83"/>
      <c r="P41" s="83"/>
      <c r="Q41" s="83"/>
      <c r="R41" s="84"/>
      <c r="S41" s="83"/>
      <c r="T41" s="83"/>
    </row>
    <row r="42" spans="1:23" s="58" customFormat="1" ht="22.5" customHeight="1" x14ac:dyDescent="0.25">
      <c r="A42" s="52" t="s">
        <v>152</v>
      </c>
      <c r="B42" s="160" t="s">
        <v>8</v>
      </c>
      <c r="C42" s="160"/>
      <c r="D42" s="160"/>
      <c r="E42" s="89"/>
      <c r="F42" s="80">
        <f>F41+F33+F31</f>
        <v>112432.85</v>
      </c>
      <c r="G42" s="90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</row>
    <row r="43" spans="1:23" s="58" customFormat="1" ht="22.5" customHeight="1" x14ac:dyDescent="0.3">
      <c r="A43" s="92" t="s">
        <v>153</v>
      </c>
      <c r="B43" s="93" t="s">
        <v>154</v>
      </c>
      <c r="C43" s="32"/>
      <c r="D43" s="93" t="s">
        <v>155</v>
      </c>
      <c r="E43" s="30"/>
      <c r="F43" s="30">
        <v>1140</v>
      </c>
      <c r="G43" s="31">
        <v>4</v>
      </c>
      <c r="H43" s="30" t="s">
        <v>156</v>
      </c>
      <c r="I43" s="30"/>
      <c r="J43" s="30"/>
      <c r="K43" s="30" t="s">
        <v>157</v>
      </c>
      <c r="L43" s="30"/>
      <c r="M43" s="30"/>
      <c r="N43" s="30" t="s">
        <v>158</v>
      </c>
      <c r="O43" s="30" t="s">
        <v>159</v>
      </c>
      <c r="P43" s="30"/>
      <c r="Q43" s="30"/>
      <c r="R43" s="30"/>
      <c r="S43" s="30"/>
      <c r="T43" s="30"/>
      <c r="U43" s="57"/>
      <c r="V43" s="57"/>
      <c r="W43" s="57"/>
    </row>
    <row r="44" spans="1:23" s="58" customFormat="1" ht="22.5" customHeight="1" x14ac:dyDescent="0.3">
      <c r="A44" s="92" t="s">
        <v>153</v>
      </c>
      <c r="B44" s="93" t="s">
        <v>160</v>
      </c>
      <c r="C44" s="32"/>
      <c r="D44" s="93" t="s">
        <v>161</v>
      </c>
      <c r="E44" s="32"/>
      <c r="F44" s="94">
        <v>3123</v>
      </c>
      <c r="G44" s="33">
        <v>3</v>
      </c>
      <c r="H44" s="30" t="s">
        <v>162</v>
      </c>
      <c r="I44" s="32"/>
      <c r="J44" s="32" t="s">
        <v>163</v>
      </c>
      <c r="K44" s="32"/>
      <c r="L44" s="34" t="s">
        <v>164</v>
      </c>
      <c r="M44" s="32"/>
      <c r="N44" s="32" t="s">
        <v>163</v>
      </c>
      <c r="O44" s="32" t="s">
        <v>165</v>
      </c>
      <c r="P44" s="32" t="s">
        <v>165</v>
      </c>
      <c r="Q44" s="32"/>
      <c r="R44" s="32"/>
      <c r="S44" s="32"/>
      <c r="T44" s="32"/>
      <c r="U44" s="57"/>
      <c r="V44" s="57"/>
      <c r="W44" s="57"/>
    </row>
    <row r="45" spans="1:23" s="58" customFormat="1" ht="41.45" customHeight="1" x14ac:dyDescent="0.25">
      <c r="A45" s="92" t="s">
        <v>153</v>
      </c>
      <c r="B45" s="95" t="s">
        <v>166</v>
      </c>
      <c r="C45" s="32"/>
      <c r="D45" s="95" t="s">
        <v>167</v>
      </c>
      <c r="E45" s="32"/>
      <c r="F45" s="96">
        <v>2809</v>
      </c>
      <c r="G45" s="33">
        <v>5</v>
      </c>
      <c r="H45" s="30" t="s">
        <v>156</v>
      </c>
      <c r="I45" s="32"/>
      <c r="J45" s="32" t="s">
        <v>165</v>
      </c>
      <c r="K45" s="32" t="s">
        <v>168</v>
      </c>
      <c r="L45" s="34" t="s">
        <v>169</v>
      </c>
      <c r="M45" s="32"/>
      <c r="N45" s="32" t="s">
        <v>170</v>
      </c>
      <c r="O45" s="32" t="s">
        <v>171</v>
      </c>
      <c r="P45" s="32" t="s">
        <v>165</v>
      </c>
      <c r="Q45" s="32" t="s">
        <v>165</v>
      </c>
      <c r="R45" s="32" t="s">
        <v>165</v>
      </c>
      <c r="S45" s="32" t="s">
        <v>165</v>
      </c>
      <c r="T45" s="32"/>
      <c r="U45" s="57"/>
      <c r="V45" s="57"/>
      <c r="W45" s="57"/>
    </row>
    <row r="46" spans="1:23" ht="18.75" customHeight="1" x14ac:dyDescent="0.3">
      <c r="A46" s="92" t="s">
        <v>153</v>
      </c>
      <c r="B46" s="95" t="s">
        <v>172</v>
      </c>
      <c r="C46" s="32"/>
      <c r="D46" s="95" t="s">
        <v>173</v>
      </c>
      <c r="E46" s="32"/>
      <c r="F46" s="96">
        <v>1310</v>
      </c>
      <c r="G46" s="33">
        <v>1</v>
      </c>
      <c r="H46" s="30" t="s">
        <v>174</v>
      </c>
      <c r="I46" s="32"/>
      <c r="J46" s="32" t="s">
        <v>165</v>
      </c>
      <c r="K46" s="32" t="s">
        <v>165</v>
      </c>
      <c r="L46" s="34" t="s">
        <v>175</v>
      </c>
      <c r="M46" s="32"/>
      <c r="N46" s="32" t="s">
        <v>165</v>
      </c>
      <c r="O46" s="32" t="s">
        <v>165</v>
      </c>
      <c r="P46" s="32" t="s">
        <v>165</v>
      </c>
      <c r="Q46" s="32" t="s">
        <v>165</v>
      </c>
      <c r="R46" s="32" t="s">
        <v>165</v>
      </c>
      <c r="S46" s="32" t="s">
        <v>165</v>
      </c>
      <c r="T46" s="32"/>
    </row>
    <row r="47" spans="1:23" ht="18" x14ac:dyDescent="0.3">
      <c r="A47" s="92" t="s">
        <v>153</v>
      </c>
      <c r="B47" s="129" t="s">
        <v>176</v>
      </c>
      <c r="C47" s="97"/>
      <c r="D47" s="93" t="s">
        <v>177</v>
      </c>
      <c r="E47" s="32"/>
      <c r="F47" s="94">
        <v>63</v>
      </c>
      <c r="G47" s="33"/>
      <c r="H47" s="30" t="s">
        <v>178</v>
      </c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</row>
    <row r="48" spans="1:23" ht="18" x14ac:dyDescent="0.3">
      <c r="A48" s="92" t="s">
        <v>153</v>
      </c>
      <c r="B48" s="93" t="s">
        <v>179</v>
      </c>
      <c r="C48" s="97"/>
      <c r="D48" s="93" t="s">
        <v>180</v>
      </c>
      <c r="E48" s="32"/>
      <c r="F48" s="94">
        <v>147</v>
      </c>
      <c r="G48" s="33">
        <v>2</v>
      </c>
      <c r="H48" s="30" t="s">
        <v>181</v>
      </c>
      <c r="I48" s="32"/>
      <c r="J48" s="32" t="s">
        <v>165</v>
      </c>
      <c r="K48" s="32" t="s">
        <v>165</v>
      </c>
      <c r="L48" s="32" t="s">
        <v>182</v>
      </c>
      <c r="M48" s="32"/>
      <c r="N48" s="32" t="s">
        <v>165</v>
      </c>
      <c r="O48" s="32" t="s">
        <v>165</v>
      </c>
      <c r="P48" s="32"/>
      <c r="Q48" s="32"/>
      <c r="R48" s="32"/>
      <c r="S48" s="32"/>
      <c r="T48" s="32"/>
    </row>
    <row r="49" spans="1:22" ht="18" x14ac:dyDescent="0.3">
      <c r="A49" s="92" t="s">
        <v>153</v>
      </c>
      <c r="B49" s="93" t="s">
        <v>183</v>
      </c>
      <c r="C49" s="97"/>
      <c r="D49" s="93" t="s">
        <v>184</v>
      </c>
      <c r="E49" s="32"/>
      <c r="F49" s="94">
        <v>4050</v>
      </c>
      <c r="G49" s="33">
        <v>4</v>
      </c>
      <c r="H49" s="32" t="s">
        <v>185</v>
      </c>
      <c r="I49" s="32" t="s">
        <v>356</v>
      </c>
      <c r="J49" s="32" t="s">
        <v>165</v>
      </c>
      <c r="K49" s="32" t="s">
        <v>186</v>
      </c>
      <c r="L49" s="32" t="s">
        <v>163</v>
      </c>
      <c r="M49" s="32"/>
      <c r="N49" s="32" t="s">
        <v>170</v>
      </c>
      <c r="O49" s="32" t="s">
        <v>163</v>
      </c>
      <c r="P49" s="32" t="s">
        <v>165</v>
      </c>
      <c r="Q49" s="32" t="s">
        <v>165</v>
      </c>
      <c r="R49" s="32" t="s">
        <v>165</v>
      </c>
      <c r="S49" s="32" t="s">
        <v>165</v>
      </c>
      <c r="T49" s="32"/>
    </row>
    <row r="50" spans="1:22" ht="18" x14ac:dyDescent="0.3">
      <c r="A50" s="92" t="s">
        <v>153</v>
      </c>
      <c r="B50" s="93" t="s">
        <v>187</v>
      </c>
      <c r="C50" s="97"/>
      <c r="D50" s="93" t="s">
        <v>188</v>
      </c>
      <c r="E50" s="32"/>
      <c r="F50" s="94">
        <v>5420</v>
      </c>
      <c r="G50" s="33">
        <v>3</v>
      </c>
      <c r="H50" s="32" t="s">
        <v>185</v>
      </c>
      <c r="I50" s="32" t="s">
        <v>357</v>
      </c>
      <c r="J50" s="32" t="s">
        <v>165</v>
      </c>
      <c r="K50" s="32" t="s">
        <v>189</v>
      </c>
      <c r="L50" s="32" t="s">
        <v>190</v>
      </c>
      <c r="M50" s="32"/>
      <c r="N50" s="32" t="s">
        <v>170</v>
      </c>
      <c r="O50" s="32" t="s">
        <v>163</v>
      </c>
      <c r="P50" s="32" t="s">
        <v>165</v>
      </c>
      <c r="Q50" s="32" t="s">
        <v>165</v>
      </c>
      <c r="R50" s="32" t="s">
        <v>165</v>
      </c>
      <c r="S50" s="32" t="s">
        <v>165</v>
      </c>
      <c r="T50" s="32"/>
    </row>
    <row r="51" spans="1:22" ht="18" x14ac:dyDescent="0.3">
      <c r="A51" s="92" t="s">
        <v>153</v>
      </c>
      <c r="B51" s="93" t="s">
        <v>191</v>
      </c>
      <c r="C51" s="97"/>
      <c r="D51" s="93" t="s">
        <v>192</v>
      </c>
      <c r="E51" s="35"/>
      <c r="F51" s="94">
        <v>3766</v>
      </c>
      <c r="G51" s="98">
        <v>3</v>
      </c>
      <c r="H51" s="32" t="s">
        <v>193</v>
      </c>
      <c r="I51" s="32" t="s">
        <v>358</v>
      </c>
      <c r="J51" s="32" t="s">
        <v>165</v>
      </c>
      <c r="K51" s="32" t="s">
        <v>194</v>
      </c>
      <c r="L51" s="32" t="s">
        <v>165</v>
      </c>
      <c r="M51" s="32"/>
      <c r="N51" s="32" t="s">
        <v>170</v>
      </c>
      <c r="O51" s="32" t="s">
        <v>171</v>
      </c>
      <c r="P51" s="32" t="s">
        <v>165</v>
      </c>
      <c r="Q51" s="32" t="s">
        <v>165</v>
      </c>
      <c r="R51" s="32" t="s">
        <v>165</v>
      </c>
      <c r="S51" s="32" t="s">
        <v>165</v>
      </c>
      <c r="T51" s="32"/>
    </row>
    <row r="52" spans="1:22" ht="18" x14ac:dyDescent="0.3">
      <c r="A52" s="92" t="s">
        <v>153</v>
      </c>
      <c r="B52" s="93" t="s">
        <v>195</v>
      </c>
      <c r="C52" s="97"/>
      <c r="D52" s="93" t="s">
        <v>196</v>
      </c>
      <c r="E52" s="36"/>
      <c r="F52" s="94">
        <v>5319</v>
      </c>
      <c r="G52" s="33">
        <v>4</v>
      </c>
      <c r="H52" s="32" t="s">
        <v>185</v>
      </c>
      <c r="I52" s="32" t="s">
        <v>357</v>
      </c>
      <c r="J52" s="32" t="s">
        <v>165</v>
      </c>
      <c r="K52" s="32" t="s">
        <v>197</v>
      </c>
      <c r="L52" s="32" t="s">
        <v>190</v>
      </c>
      <c r="M52" s="32"/>
      <c r="N52" s="32" t="s">
        <v>170</v>
      </c>
      <c r="O52" s="32" t="s">
        <v>171</v>
      </c>
      <c r="P52" s="32" t="s">
        <v>165</v>
      </c>
      <c r="Q52" s="32" t="s">
        <v>165</v>
      </c>
      <c r="R52" s="32" t="s">
        <v>165</v>
      </c>
      <c r="S52" s="32" t="s">
        <v>165</v>
      </c>
      <c r="T52" s="32"/>
    </row>
    <row r="53" spans="1:22" ht="18" x14ac:dyDescent="0.3">
      <c r="A53" s="92" t="s">
        <v>153</v>
      </c>
      <c r="B53" s="93" t="s">
        <v>198</v>
      </c>
      <c r="C53" s="97"/>
      <c r="D53" s="99" t="s">
        <v>199</v>
      </c>
      <c r="E53" s="36"/>
      <c r="F53" s="94">
        <v>318</v>
      </c>
      <c r="G53" s="33">
        <v>1</v>
      </c>
      <c r="H53" s="32" t="s">
        <v>200</v>
      </c>
      <c r="I53" s="32" t="s">
        <v>201</v>
      </c>
      <c r="J53" s="32" t="s">
        <v>165</v>
      </c>
      <c r="K53" s="32" t="s">
        <v>165</v>
      </c>
      <c r="L53" s="32" t="s">
        <v>359</v>
      </c>
      <c r="M53" s="32"/>
      <c r="N53" s="32" t="s">
        <v>165</v>
      </c>
      <c r="O53" s="32" t="s">
        <v>165</v>
      </c>
      <c r="P53" s="32" t="s">
        <v>165</v>
      </c>
      <c r="Q53" s="32" t="s">
        <v>165</v>
      </c>
      <c r="R53" s="32" t="s">
        <v>165</v>
      </c>
      <c r="S53" s="32" t="s">
        <v>165</v>
      </c>
      <c r="T53" s="32"/>
    </row>
    <row r="54" spans="1:22" ht="27" customHeight="1" x14ac:dyDescent="0.3">
      <c r="A54" s="92" t="s">
        <v>153</v>
      </c>
      <c r="B54" s="156"/>
      <c r="C54" s="157"/>
      <c r="D54" s="100" t="s">
        <v>202</v>
      </c>
      <c r="E54" s="37"/>
      <c r="F54" s="101">
        <f>SUM(F43:F53)</f>
        <v>27465</v>
      </c>
      <c r="G54" s="102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</row>
    <row r="55" spans="1:22" ht="20.25" customHeight="1" x14ac:dyDescent="0.3">
      <c r="A55" s="104" t="s">
        <v>203</v>
      </c>
      <c r="B55" s="38" t="s">
        <v>203</v>
      </c>
      <c r="D55" s="38" t="s">
        <v>204</v>
      </c>
      <c r="F55" s="38">
        <v>281.25</v>
      </c>
      <c r="I55" s="38" t="s">
        <v>85</v>
      </c>
      <c r="T55" s="40" t="s">
        <v>211</v>
      </c>
    </row>
    <row r="56" spans="1:22" ht="20.25" customHeight="1" x14ac:dyDescent="0.3">
      <c r="A56" s="104" t="s">
        <v>393</v>
      </c>
      <c r="B56" s="38" t="s">
        <v>205</v>
      </c>
      <c r="D56" s="38" t="s">
        <v>206</v>
      </c>
      <c r="F56" s="39">
        <v>571.9</v>
      </c>
      <c r="I56" s="38" t="s">
        <v>85</v>
      </c>
      <c r="T56" s="40" t="s">
        <v>211</v>
      </c>
    </row>
    <row r="57" spans="1:22" ht="20.25" customHeight="1" x14ac:dyDescent="0.3">
      <c r="A57" s="104" t="s">
        <v>207</v>
      </c>
      <c r="B57" s="38" t="s">
        <v>207</v>
      </c>
      <c r="D57" s="38" t="s">
        <v>208</v>
      </c>
      <c r="F57" s="39">
        <v>62.45</v>
      </c>
      <c r="I57" s="38" t="s">
        <v>85</v>
      </c>
      <c r="T57" s="40" t="s">
        <v>211</v>
      </c>
    </row>
    <row r="58" spans="1:22" ht="20.25" customHeight="1" x14ac:dyDescent="0.3">
      <c r="A58" s="104" t="s">
        <v>209</v>
      </c>
      <c r="B58" s="38" t="s">
        <v>209</v>
      </c>
      <c r="D58" s="38" t="s">
        <v>210</v>
      </c>
      <c r="F58" s="39">
        <v>58.5</v>
      </c>
      <c r="I58" s="38" t="s">
        <v>85</v>
      </c>
      <c r="T58" s="40" t="s">
        <v>211</v>
      </c>
    </row>
    <row r="59" spans="1:22" ht="32.25" customHeight="1" x14ac:dyDescent="0.3">
      <c r="A59" s="104" t="s">
        <v>392</v>
      </c>
      <c r="B59" s="158"/>
      <c r="C59" s="159"/>
      <c r="D59" s="107" t="s">
        <v>394</v>
      </c>
      <c r="E59" s="41"/>
      <c r="F59" s="108">
        <f>SUM(F55:F58)</f>
        <v>974.1</v>
      </c>
      <c r="G59" s="109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2" ht="33.75" customHeight="1" x14ac:dyDescent="0.3">
      <c r="A60" s="113" t="s">
        <v>344</v>
      </c>
      <c r="B60" s="111" t="s">
        <v>212</v>
      </c>
      <c r="C60" s="97"/>
      <c r="D60" s="43" t="s">
        <v>386</v>
      </c>
      <c r="E60" s="137">
        <v>14526</v>
      </c>
      <c r="F60" s="137">
        <v>1824</v>
      </c>
      <c r="G60" s="139">
        <v>8</v>
      </c>
      <c r="H60" s="44" t="s">
        <v>230</v>
      </c>
      <c r="I60" s="43" t="s">
        <v>231</v>
      </c>
      <c r="J60" s="43" t="s">
        <v>92</v>
      </c>
      <c r="K60" s="44" t="s">
        <v>232</v>
      </c>
      <c r="L60" s="44" t="s">
        <v>233</v>
      </c>
      <c r="M60" s="44" t="s">
        <v>234</v>
      </c>
      <c r="N60" s="43" t="s">
        <v>235</v>
      </c>
      <c r="O60" s="44" t="s">
        <v>236</v>
      </c>
      <c r="P60" s="43" t="s">
        <v>92</v>
      </c>
      <c r="Q60" s="43" t="s">
        <v>92</v>
      </c>
      <c r="R60" s="43" t="s">
        <v>92</v>
      </c>
      <c r="S60" s="43" t="s">
        <v>237</v>
      </c>
      <c r="T60" s="43"/>
      <c r="U60" s="130">
        <v>41777000</v>
      </c>
      <c r="V60" s="131">
        <v>42736</v>
      </c>
    </row>
    <row r="61" spans="1:22" ht="33.6" customHeight="1" x14ac:dyDescent="0.3">
      <c r="A61" s="113" t="s">
        <v>344</v>
      </c>
      <c r="B61" s="111" t="s">
        <v>213</v>
      </c>
      <c r="C61" s="97"/>
      <c r="D61" s="43" t="s">
        <v>389</v>
      </c>
      <c r="E61" s="137">
        <v>14294</v>
      </c>
      <c r="F61" s="137"/>
      <c r="G61" s="139">
        <v>9</v>
      </c>
      <c r="H61" s="44" t="s">
        <v>238</v>
      </c>
      <c r="I61" s="44" t="s">
        <v>239</v>
      </c>
      <c r="J61" s="43" t="s">
        <v>92</v>
      </c>
      <c r="K61" s="44" t="s">
        <v>240</v>
      </c>
      <c r="L61" s="43" t="s">
        <v>241</v>
      </c>
      <c r="M61" s="44" t="s">
        <v>234</v>
      </c>
      <c r="N61" s="43" t="s">
        <v>235</v>
      </c>
      <c r="O61" s="44" t="s">
        <v>236</v>
      </c>
      <c r="P61" s="43" t="s">
        <v>92</v>
      </c>
      <c r="Q61" s="43" t="s">
        <v>92</v>
      </c>
      <c r="R61" s="43" t="s">
        <v>92</v>
      </c>
      <c r="S61" s="43" t="s">
        <v>237</v>
      </c>
      <c r="T61" s="43" t="s">
        <v>242</v>
      </c>
      <c r="U61" s="130"/>
    </row>
    <row r="62" spans="1:22" ht="44.45" customHeight="1" x14ac:dyDescent="0.3">
      <c r="A62" s="113" t="s">
        <v>344</v>
      </c>
      <c r="B62" s="111" t="s">
        <v>214</v>
      </c>
      <c r="C62" s="97"/>
      <c r="D62" s="43" t="s">
        <v>385</v>
      </c>
      <c r="E62" s="137">
        <v>3686</v>
      </c>
      <c r="F62" s="137">
        <v>2290</v>
      </c>
      <c r="G62" s="139">
        <v>3</v>
      </c>
      <c r="H62" s="44" t="s">
        <v>230</v>
      </c>
      <c r="I62" s="44" t="s">
        <v>243</v>
      </c>
      <c r="J62" s="43" t="s">
        <v>92</v>
      </c>
      <c r="K62" s="43" t="s">
        <v>92</v>
      </c>
      <c r="L62" s="44" t="s">
        <v>244</v>
      </c>
      <c r="M62" s="44" t="s">
        <v>234</v>
      </c>
      <c r="N62" s="43" t="s">
        <v>235</v>
      </c>
      <c r="O62" s="44" t="s">
        <v>245</v>
      </c>
      <c r="P62" s="43" t="s">
        <v>92</v>
      </c>
      <c r="Q62" s="43" t="s">
        <v>92</v>
      </c>
      <c r="R62" s="43" t="s">
        <v>90</v>
      </c>
      <c r="S62" s="43" t="s">
        <v>237</v>
      </c>
      <c r="T62" s="43"/>
      <c r="U62" s="130">
        <v>5006000</v>
      </c>
      <c r="V62" s="131">
        <v>42736</v>
      </c>
    </row>
    <row r="63" spans="1:22" ht="30.6" customHeight="1" x14ac:dyDescent="0.3">
      <c r="A63" s="113" t="s">
        <v>344</v>
      </c>
      <c r="B63" s="111" t="s">
        <v>215</v>
      </c>
      <c r="C63" s="97"/>
      <c r="D63" s="43" t="s">
        <v>388</v>
      </c>
      <c r="E63" s="137">
        <v>1913</v>
      </c>
      <c r="F63" s="137">
        <v>641</v>
      </c>
      <c r="G63" s="139">
        <v>3</v>
      </c>
      <c r="H63" s="44" t="s">
        <v>238</v>
      </c>
      <c r="I63" s="44" t="s">
        <v>246</v>
      </c>
      <c r="J63" s="43" t="s">
        <v>92</v>
      </c>
      <c r="K63" s="43" t="s">
        <v>92</v>
      </c>
      <c r="L63" s="44" t="s">
        <v>241</v>
      </c>
      <c r="M63" s="44" t="s">
        <v>234</v>
      </c>
      <c r="N63" s="43" t="s">
        <v>235</v>
      </c>
      <c r="O63" s="44" t="s">
        <v>247</v>
      </c>
      <c r="P63" s="43" t="s">
        <v>92</v>
      </c>
      <c r="Q63" s="43" t="s">
        <v>92</v>
      </c>
      <c r="R63" s="43" t="s">
        <v>92</v>
      </c>
      <c r="S63" s="43" t="s">
        <v>237</v>
      </c>
      <c r="T63" s="43"/>
      <c r="U63" s="130">
        <v>2760000</v>
      </c>
      <c r="V63" s="131">
        <v>42736</v>
      </c>
    </row>
    <row r="64" spans="1:22" ht="36.6" customHeight="1" x14ac:dyDescent="0.3">
      <c r="A64" s="113" t="s">
        <v>344</v>
      </c>
      <c r="B64" s="111" t="s">
        <v>216</v>
      </c>
      <c r="C64" s="97"/>
      <c r="D64" s="43" t="s">
        <v>387</v>
      </c>
      <c r="E64" s="137">
        <v>1831</v>
      </c>
      <c r="F64" s="137">
        <v>631</v>
      </c>
      <c r="G64" s="139">
        <v>3</v>
      </c>
      <c r="H64" s="44" t="s">
        <v>238</v>
      </c>
      <c r="I64" s="44" t="s">
        <v>246</v>
      </c>
      <c r="J64" s="43" t="s">
        <v>92</v>
      </c>
      <c r="K64" s="43" t="s">
        <v>92</v>
      </c>
      <c r="L64" s="44" t="s">
        <v>241</v>
      </c>
      <c r="M64" s="44" t="s">
        <v>234</v>
      </c>
      <c r="N64" s="43" t="s">
        <v>235</v>
      </c>
      <c r="O64" s="44" t="s">
        <v>245</v>
      </c>
      <c r="P64" s="43" t="s">
        <v>92</v>
      </c>
      <c r="Q64" s="43" t="s">
        <v>92</v>
      </c>
      <c r="R64" s="43" t="s">
        <v>92</v>
      </c>
      <c r="S64" s="43" t="s">
        <v>237</v>
      </c>
      <c r="T64" s="43"/>
      <c r="U64" s="130">
        <v>3163000</v>
      </c>
      <c r="V64" s="131">
        <v>42736</v>
      </c>
    </row>
    <row r="65" spans="1:22" ht="33" customHeight="1" x14ac:dyDescent="0.3">
      <c r="A65" s="113" t="s">
        <v>344</v>
      </c>
      <c r="B65" s="111" t="s">
        <v>217</v>
      </c>
      <c r="C65" s="97"/>
      <c r="D65" s="43" t="s">
        <v>383</v>
      </c>
      <c r="E65" s="137">
        <v>830</v>
      </c>
      <c r="F65" s="137">
        <v>830</v>
      </c>
      <c r="G65" s="139">
        <v>1</v>
      </c>
      <c r="H65" s="44" t="s">
        <v>238</v>
      </c>
      <c r="I65" s="43" t="s">
        <v>248</v>
      </c>
      <c r="J65" s="43" t="s">
        <v>92</v>
      </c>
      <c r="K65" s="43" t="s">
        <v>92</v>
      </c>
      <c r="L65" s="43" t="s">
        <v>241</v>
      </c>
      <c r="M65" s="44" t="s">
        <v>234</v>
      </c>
      <c r="N65" s="43" t="s">
        <v>92</v>
      </c>
      <c r="O65" s="43" t="s">
        <v>92</v>
      </c>
      <c r="P65" s="43" t="s">
        <v>92</v>
      </c>
      <c r="Q65" s="43" t="s">
        <v>92</v>
      </c>
      <c r="R65" s="43" t="s">
        <v>92</v>
      </c>
      <c r="S65" s="43" t="s">
        <v>249</v>
      </c>
      <c r="T65" s="43"/>
      <c r="U65" s="130">
        <v>540000</v>
      </c>
      <c r="V65" s="131">
        <v>42736</v>
      </c>
    </row>
    <row r="66" spans="1:22" ht="45.6" customHeight="1" x14ac:dyDescent="0.3">
      <c r="A66" s="113" t="s">
        <v>344</v>
      </c>
      <c r="B66" s="111" t="s">
        <v>218</v>
      </c>
      <c r="C66" s="97"/>
      <c r="D66" s="44" t="s">
        <v>384</v>
      </c>
      <c r="E66" s="137">
        <v>1426</v>
      </c>
      <c r="F66" s="137">
        <v>740</v>
      </c>
      <c r="G66" s="139">
        <v>2</v>
      </c>
      <c r="H66" s="44" t="s">
        <v>238</v>
      </c>
      <c r="I66" s="44" t="s">
        <v>246</v>
      </c>
      <c r="J66" s="43" t="s">
        <v>92</v>
      </c>
      <c r="K66" s="43" t="s">
        <v>92</v>
      </c>
      <c r="L66" s="43" t="s">
        <v>241</v>
      </c>
      <c r="M66" s="44" t="s">
        <v>234</v>
      </c>
      <c r="N66" s="43" t="s">
        <v>235</v>
      </c>
      <c r="O66" s="44" t="s">
        <v>245</v>
      </c>
      <c r="P66" s="43" t="s">
        <v>92</v>
      </c>
      <c r="Q66" s="43" t="s">
        <v>92</v>
      </c>
      <c r="R66" s="43" t="s">
        <v>92</v>
      </c>
      <c r="S66" s="43" t="s">
        <v>249</v>
      </c>
      <c r="T66" s="43"/>
      <c r="U66" s="130">
        <v>2021000</v>
      </c>
      <c r="V66" s="131">
        <v>42736</v>
      </c>
    </row>
    <row r="67" spans="1:22" ht="29.45" customHeight="1" x14ac:dyDescent="0.3">
      <c r="A67" s="113" t="s">
        <v>344</v>
      </c>
      <c r="B67" s="111" t="s">
        <v>219</v>
      </c>
      <c r="C67" s="32"/>
      <c r="D67" s="43" t="s">
        <v>382</v>
      </c>
      <c r="E67" s="137">
        <v>1708</v>
      </c>
      <c r="F67" s="137"/>
      <c r="G67" s="139">
        <v>3</v>
      </c>
      <c r="H67" s="44" t="s">
        <v>360</v>
      </c>
      <c r="I67" s="44" t="s">
        <v>250</v>
      </c>
      <c r="J67" s="43" t="s">
        <v>92</v>
      </c>
      <c r="K67" s="44" t="s">
        <v>251</v>
      </c>
      <c r="L67" s="44" t="s">
        <v>252</v>
      </c>
      <c r="M67" s="44" t="s">
        <v>234</v>
      </c>
      <c r="N67" s="43" t="s">
        <v>235</v>
      </c>
      <c r="O67" s="44" t="s">
        <v>236</v>
      </c>
      <c r="P67" s="43" t="s">
        <v>92</v>
      </c>
      <c r="Q67" s="43" t="s">
        <v>92</v>
      </c>
      <c r="R67" s="43" t="s">
        <v>90</v>
      </c>
      <c r="S67" s="43" t="s">
        <v>237</v>
      </c>
      <c r="T67" s="44" t="s">
        <v>253</v>
      </c>
      <c r="U67" s="130">
        <v>805600</v>
      </c>
      <c r="V67" s="131">
        <v>42736</v>
      </c>
    </row>
    <row r="68" spans="1:22" ht="33" customHeight="1" x14ac:dyDescent="0.3">
      <c r="A68" s="113" t="s">
        <v>344</v>
      </c>
      <c r="B68" s="111" t="s">
        <v>220</v>
      </c>
      <c r="C68" s="97"/>
      <c r="D68" s="44" t="s">
        <v>381</v>
      </c>
      <c r="E68" s="137">
        <v>1572</v>
      </c>
      <c r="F68" s="137">
        <v>1566</v>
      </c>
      <c r="G68" s="139">
        <v>1</v>
      </c>
      <c r="H68" s="44" t="s">
        <v>238</v>
      </c>
      <c r="I68" s="44" t="s">
        <v>246</v>
      </c>
      <c r="J68" s="43" t="s">
        <v>92</v>
      </c>
      <c r="K68" s="44" t="s">
        <v>254</v>
      </c>
      <c r="L68" s="43" t="s">
        <v>241</v>
      </c>
      <c r="M68" s="44" t="s">
        <v>234</v>
      </c>
      <c r="N68" s="43" t="s">
        <v>235</v>
      </c>
      <c r="O68" s="44" t="s">
        <v>245</v>
      </c>
      <c r="P68" s="43" t="s">
        <v>92</v>
      </c>
      <c r="Q68" s="43" t="s">
        <v>92</v>
      </c>
      <c r="R68" s="43" t="s">
        <v>92</v>
      </c>
      <c r="S68" s="43" t="s">
        <v>249</v>
      </c>
      <c r="T68" s="43"/>
      <c r="U68" s="130">
        <v>2210000</v>
      </c>
      <c r="V68" s="131">
        <v>42736</v>
      </c>
    </row>
    <row r="69" spans="1:22" ht="31.9" customHeight="1" x14ac:dyDescent="0.3">
      <c r="A69" s="113" t="s">
        <v>344</v>
      </c>
      <c r="B69" s="111" t="s">
        <v>222</v>
      </c>
      <c r="C69" s="97"/>
      <c r="D69" s="43" t="s">
        <v>380</v>
      </c>
      <c r="E69" s="137">
        <v>2983</v>
      </c>
      <c r="F69" s="137">
        <v>1029</v>
      </c>
      <c r="G69" s="139">
        <v>5</v>
      </c>
      <c r="H69" s="44" t="s">
        <v>255</v>
      </c>
      <c r="I69" s="44" t="s">
        <v>256</v>
      </c>
      <c r="J69" s="43" t="s">
        <v>92</v>
      </c>
      <c r="K69" s="43" t="s">
        <v>92</v>
      </c>
      <c r="L69" s="43" t="s">
        <v>241</v>
      </c>
      <c r="M69" s="44" t="s">
        <v>234</v>
      </c>
      <c r="N69" s="43" t="s">
        <v>235</v>
      </c>
      <c r="O69" s="44" t="s">
        <v>245</v>
      </c>
      <c r="P69" s="43" t="s">
        <v>92</v>
      </c>
      <c r="Q69" s="43" t="s">
        <v>92</v>
      </c>
      <c r="R69" s="43" t="s">
        <v>90</v>
      </c>
      <c r="S69" s="43" t="s">
        <v>249</v>
      </c>
      <c r="T69" s="43"/>
      <c r="U69" s="130">
        <v>3910000</v>
      </c>
      <c r="V69" s="131">
        <v>42736</v>
      </c>
    </row>
    <row r="70" spans="1:22" ht="30.6" customHeight="1" x14ac:dyDescent="0.3">
      <c r="A70" s="113" t="s">
        <v>344</v>
      </c>
      <c r="B70" s="111" t="s">
        <v>223</v>
      </c>
      <c r="C70" s="97"/>
      <c r="D70" s="43" t="s">
        <v>224</v>
      </c>
      <c r="E70" s="137">
        <v>1381</v>
      </c>
      <c r="F70" s="137">
        <v>691</v>
      </c>
      <c r="G70" s="139">
        <v>2</v>
      </c>
      <c r="H70" s="44" t="s">
        <v>238</v>
      </c>
      <c r="I70" s="44" t="s">
        <v>246</v>
      </c>
      <c r="J70" s="43" t="s">
        <v>92</v>
      </c>
      <c r="K70" s="43" t="s">
        <v>257</v>
      </c>
      <c r="L70" s="44" t="s">
        <v>258</v>
      </c>
      <c r="M70" s="44" t="s">
        <v>234</v>
      </c>
      <c r="N70" s="44" t="s">
        <v>259</v>
      </c>
      <c r="O70" s="44" t="s">
        <v>245</v>
      </c>
      <c r="P70" s="43" t="s">
        <v>92</v>
      </c>
      <c r="Q70" s="43" t="s">
        <v>92</v>
      </c>
      <c r="R70" s="43" t="s">
        <v>90</v>
      </c>
      <c r="S70" s="43" t="s">
        <v>237</v>
      </c>
      <c r="T70" s="43"/>
      <c r="U70" s="130">
        <v>2872000</v>
      </c>
      <c r="V70" s="131">
        <v>42736</v>
      </c>
    </row>
    <row r="71" spans="1:22" ht="18.75" customHeight="1" x14ac:dyDescent="0.3">
      <c r="A71" s="113" t="s">
        <v>344</v>
      </c>
      <c r="B71" s="111" t="s">
        <v>225</v>
      </c>
      <c r="C71" s="97"/>
      <c r="D71" s="112" t="s">
        <v>381</v>
      </c>
      <c r="E71" s="137">
        <v>350</v>
      </c>
      <c r="F71" s="137"/>
      <c r="G71" s="139">
        <v>3</v>
      </c>
      <c r="H71" s="43" t="s">
        <v>85</v>
      </c>
      <c r="I71" s="43" t="s">
        <v>231</v>
      </c>
      <c r="J71" s="43" t="s">
        <v>92</v>
      </c>
      <c r="K71" s="44" t="s">
        <v>257</v>
      </c>
      <c r="L71" s="43"/>
      <c r="M71" s="44" t="s">
        <v>234</v>
      </c>
      <c r="N71" s="43" t="s">
        <v>235</v>
      </c>
      <c r="O71" s="44" t="s">
        <v>260</v>
      </c>
      <c r="P71" s="43" t="s">
        <v>92</v>
      </c>
      <c r="Q71" s="43" t="s">
        <v>92</v>
      </c>
      <c r="R71" s="43" t="s">
        <v>92</v>
      </c>
      <c r="S71" s="43" t="s">
        <v>249</v>
      </c>
      <c r="T71" s="43"/>
      <c r="U71" s="130">
        <v>407000</v>
      </c>
      <c r="V71" s="131">
        <v>42736</v>
      </c>
    </row>
    <row r="72" spans="1:22" ht="18.75" customHeight="1" x14ac:dyDescent="0.3">
      <c r="A72" s="113" t="s">
        <v>344</v>
      </c>
      <c r="B72" s="111" t="s">
        <v>226</v>
      </c>
      <c r="C72" s="97"/>
      <c r="D72" s="112" t="s">
        <v>390</v>
      </c>
      <c r="E72" s="137">
        <v>115</v>
      </c>
      <c r="F72" s="137"/>
      <c r="G72" s="139">
        <v>1</v>
      </c>
      <c r="H72" s="43" t="s">
        <v>85</v>
      </c>
      <c r="I72" s="43" t="s">
        <v>231</v>
      </c>
      <c r="J72" s="43" t="s">
        <v>92</v>
      </c>
      <c r="K72" s="43" t="s">
        <v>92</v>
      </c>
      <c r="L72" s="43"/>
      <c r="M72" s="44" t="s">
        <v>234</v>
      </c>
      <c r="N72" s="43" t="s">
        <v>92</v>
      </c>
      <c r="O72" s="43" t="s">
        <v>92</v>
      </c>
      <c r="P72" s="43" t="s">
        <v>92</v>
      </c>
      <c r="Q72" s="43" t="s">
        <v>92</v>
      </c>
      <c r="R72" s="43" t="s">
        <v>92</v>
      </c>
      <c r="S72" s="43" t="s">
        <v>237</v>
      </c>
      <c r="T72" s="43"/>
      <c r="U72" s="130"/>
    </row>
    <row r="73" spans="1:22" ht="18.75" customHeight="1" x14ac:dyDescent="0.3">
      <c r="A73" s="113" t="s">
        <v>344</v>
      </c>
      <c r="B73" s="111" t="s">
        <v>227</v>
      </c>
      <c r="C73" s="97"/>
      <c r="D73" s="112" t="s">
        <v>228</v>
      </c>
      <c r="E73" s="137">
        <v>73</v>
      </c>
      <c r="F73" s="137"/>
      <c r="G73" s="139">
        <v>1</v>
      </c>
      <c r="H73" s="43" t="s">
        <v>85</v>
      </c>
      <c r="I73" s="43" t="s">
        <v>231</v>
      </c>
      <c r="J73" s="43" t="s">
        <v>92</v>
      </c>
      <c r="K73" s="43" t="s">
        <v>90</v>
      </c>
      <c r="L73" s="43"/>
      <c r="M73" s="44" t="s">
        <v>234</v>
      </c>
      <c r="N73" s="43" t="s">
        <v>235</v>
      </c>
      <c r="O73" s="43" t="s">
        <v>90</v>
      </c>
      <c r="P73" s="43" t="s">
        <v>90</v>
      </c>
      <c r="Q73" s="43" t="s">
        <v>92</v>
      </c>
      <c r="R73" s="43" t="s">
        <v>92</v>
      </c>
      <c r="S73" s="43" t="s">
        <v>249</v>
      </c>
      <c r="T73" s="43"/>
      <c r="U73" s="130"/>
    </row>
    <row r="74" spans="1:22" ht="27.75" customHeight="1" x14ac:dyDescent="0.35">
      <c r="A74" s="113" t="s">
        <v>344</v>
      </c>
      <c r="B74" s="154"/>
      <c r="C74" s="155"/>
      <c r="D74" s="154"/>
      <c r="E74" s="155"/>
      <c r="F74" s="138">
        <f>SUM(E60:E73)</f>
        <v>46688</v>
      </c>
      <c r="G74" s="133"/>
      <c r="H74" s="154"/>
      <c r="I74" s="155"/>
      <c r="J74" s="154"/>
      <c r="K74" s="155"/>
      <c r="L74" s="154"/>
      <c r="M74" s="155"/>
      <c r="N74" s="154"/>
      <c r="O74" s="155"/>
      <c r="P74" s="154"/>
      <c r="Q74" s="155"/>
      <c r="R74" s="154"/>
      <c r="S74" s="155"/>
      <c r="T74" s="136"/>
      <c r="U74" s="130"/>
    </row>
    <row r="75" spans="1:22" ht="18" x14ac:dyDescent="0.3">
      <c r="A75" s="113" t="s">
        <v>344</v>
      </c>
      <c r="B75" s="85" t="s">
        <v>265</v>
      </c>
      <c r="C75" s="105" t="s">
        <v>287</v>
      </c>
      <c r="D75" s="85" t="s">
        <v>266</v>
      </c>
      <c r="E75" s="137">
        <v>250</v>
      </c>
      <c r="F75" s="137">
        <v>250</v>
      </c>
      <c r="G75" s="49">
        <v>1</v>
      </c>
      <c r="H75" s="140" t="s">
        <v>346</v>
      </c>
      <c r="I75" s="141" t="s">
        <v>288</v>
      </c>
      <c r="J75" s="141" t="s">
        <v>289</v>
      </c>
      <c r="K75" s="141"/>
      <c r="L75" s="141" t="s">
        <v>289</v>
      </c>
      <c r="M75" s="142"/>
      <c r="N75" s="141" t="s">
        <v>289</v>
      </c>
      <c r="O75" s="141" t="s">
        <v>289</v>
      </c>
      <c r="P75" s="141" t="s">
        <v>289</v>
      </c>
      <c r="Q75" s="141"/>
      <c r="R75" s="141" t="s">
        <v>289</v>
      </c>
      <c r="S75" s="141" t="s">
        <v>289</v>
      </c>
      <c r="T75" s="143"/>
      <c r="U75" s="130"/>
    </row>
    <row r="76" spans="1:22" ht="18" x14ac:dyDescent="0.3">
      <c r="A76" s="113" t="s">
        <v>344</v>
      </c>
      <c r="B76" s="85" t="s">
        <v>267</v>
      </c>
      <c r="C76" s="105" t="s">
        <v>287</v>
      </c>
      <c r="D76" s="85" t="s">
        <v>268</v>
      </c>
      <c r="E76" s="137">
        <v>107</v>
      </c>
      <c r="F76" s="137">
        <v>107</v>
      </c>
      <c r="G76" s="49">
        <v>2</v>
      </c>
      <c r="H76" s="140" t="s">
        <v>347</v>
      </c>
      <c r="I76" s="141" t="s">
        <v>290</v>
      </c>
      <c r="J76" s="141" t="s">
        <v>289</v>
      </c>
      <c r="K76" s="141"/>
      <c r="L76" s="141" t="s">
        <v>291</v>
      </c>
      <c r="M76" s="142"/>
      <c r="N76" s="141" t="s">
        <v>289</v>
      </c>
      <c r="O76" s="141" t="s">
        <v>289</v>
      </c>
      <c r="P76" s="141" t="s">
        <v>289</v>
      </c>
      <c r="Q76" s="141"/>
      <c r="R76" s="141" t="s">
        <v>289</v>
      </c>
      <c r="S76" s="141" t="s">
        <v>289</v>
      </c>
      <c r="T76" s="143"/>
      <c r="U76" s="130"/>
    </row>
    <row r="77" spans="1:22" ht="18" x14ac:dyDescent="0.3">
      <c r="A77" s="113" t="s">
        <v>344</v>
      </c>
      <c r="B77" s="85" t="s">
        <v>267</v>
      </c>
      <c r="C77" s="105" t="s">
        <v>287</v>
      </c>
      <c r="D77" s="85" t="s">
        <v>269</v>
      </c>
      <c r="E77" s="137">
        <v>180</v>
      </c>
      <c r="F77" s="137">
        <v>180</v>
      </c>
      <c r="G77" s="49">
        <v>3</v>
      </c>
      <c r="H77" s="140" t="s">
        <v>347</v>
      </c>
      <c r="I77" s="141" t="s">
        <v>290</v>
      </c>
      <c r="J77" s="141" t="s">
        <v>289</v>
      </c>
      <c r="K77" s="141"/>
      <c r="L77" s="141" t="s">
        <v>291</v>
      </c>
      <c r="M77" s="142"/>
      <c r="N77" s="141" t="s">
        <v>289</v>
      </c>
      <c r="O77" s="141" t="s">
        <v>289</v>
      </c>
      <c r="P77" s="141" t="s">
        <v>289</v>
      </c>
      <c r="Q77" s="141"/>
      <c r="R77" s="141" t="s">
        <v>289</v>
      </c>
      <c r="S77" s="141" t="s">
        <v>289</v>
      </c>
      <c r="T77" s="143"/>
      <c r="U77" s="130"/>
    </row>
    <row r="78" spans="1:22" ht="18" x14ac:dyDescent="0.3">
      <c r="A78" s="113" t="s">
        <v>344</v>
      </c>
      <c r="B78" s="85" t="s">
        <v>267</v>
      </c>
      <c r="C78" s="105" t="s">
        <v>287</v>
      </c>
      <c r="D78" s="85" t="s">
        <v>270</v>
      </c>
      <c r="E78" s="137">
        <v>221</v>
      </c>
      <c r="F78" s="137">
        <v>221</v>
      </c>
      <c r="G78" s="49">
        <v>1</v>
      </c>
      <c r="H78" s="140" t="s">
        <v>347</v>
      </c>
      <c r="I78" s="141" t="s">
        <v>290</v>
      </c>
      <c r="J78" s="141" t="s">
        <v>289</v>
      </c>
      <c r="K78" s="141"/>
      <c r="L78" s="141" t="s">
        <v>291</v>
      </c>
      <c r="M78" s="142"/>
      <c r="N78" s="141" t="s">
        <v>289</v>
      </c>
      <c r="O78" s="141" t="s">
        <v>289</v>
      </c>
      <c r="P78" s="141" t="s">
        <v>289</v>
      </c>
      <c r="Q78" s="141"/>
      <c r="R78" s="141" t="s">
        <v>289</v>
      </c>
      <c r="S78" s="141" t="s">
        <v>289</v>
      </c>
      <c r="T78" s="143"/>
      <c r="U78" s="130"/>
    </row>
    <row r="79" spans="1:22" ht="18" x14ac:dyDescent="0.3">
      <c r="A79" s="113" t="s">
        <v>344</v>
      </c>
      <c r="B79" s="85" t="s">
        <v>267</v>
      </c>
      <c r="C79" s="105" t="s">
        <v>287</v>
      </c>
      <c r="D79" s="85" t="s">
        <v>271</v>
      </c>
      <c r="E79" s="137">
        <v>103</v>
      </c>
      <c r="F79" s="137">
        <v>103</v>
      </c>
      <c r="G79" s="49">
        <v>2</v>
      </c>
      <c r="H79" s="140" t="s">
        <v>347</v>
      </c>
      <c r="I79" s="141" t="s">
        <v>290</v>
      </c>
      <c r="J79" s="141" t="s">
        <v>289</v>
      </c>
      <c r="K79" s="141"/>
      <c r="L79" s="141" t="s">
        <v>291</v>
      </c>
      <c r="M79" s="142"/>
      <c r="N79" s="141" t="s">
        <v>289</v>
      </c>
      <c r="O79" s="141" t="s">
        <v>289</v>
      </c>
      <c r="P79" s="141" t="s">
        <v>289</v>
      </c>
      <c r="Q79" s="141"/>
      <c r="R79" s="141" t="s">
        <v>289</v>
      </c>
      <c r="S79" s="141" t="s">
        <v>289</v>
      </c>
      <c r="T79" s="143"/>
    </row>
    <row r="80" spans="1:22" ht="18" x14ac:dyDescent="0.3">
      <c r="A80" s="113" t="s">
        <v>344</v>
      </c>
      <c r="B80" s="85" t="s">
        <v>267</v>
      </c>
      <c r="C80" s="105" t="s">
        <v>287</v>
      </c>
      <c r="D80" s="85" t="s">
        <v>272</v>
      </c>
      <c r="E80" s="137">
        <v>103</v>
      </c>
      <c r="F80" s="137">
        <v>103</v>
      </c>
      <c r="G80" s="49">
        <v>2</v>
      </c>
      <c r="H80" s="140" t="s">
        <v>347</v>
      </c>
      <c r="I80" s="141" t="s">
        <v>290</v>
      </c>
      <c r="J80" s="141" t="s">
        <v>289</v>
      </c>
      <c r="K80" s="141"/>
      <c r="L80" s="141" t="s">
        <v>291</v>
      </c>
      <c r="M80" s="142"/>
      <c r="N80" s="141" t="s">
        <v>289</v>
      </c>
      <c r="O80" s="141" t="s">
        <v>289</v>
      </c>
      <c r="P80" s="141" t="s">
        <v>289</v>
      </c>
      <c r="Q80" s="141"/>
      <c r="R80" s="141" t="s">
        <v>289</v>
      </c>
      <c r="S80" s="141" t="s">
        <v>289</v>
      </c>
      <c r="T80" s="143"/>
    </row>
    <row r="81" spans="1:20" ht="69" x14ac:dyDescent="0.3">
      <c r="A81" s="113" t="s">
        <v>344</v>
      </c>
      <c r="B81" s="85" t="s">
        <v>273</v>
      </c>
      <c r="C81" s="105" t="s">
        <v>287</v>
      </c>
      <c r="D81" s="85" t="s">
        <v>274</v>
      </c>
      <c r="E81" s="137">
        <v>125</v>
      </c>
      <c r="F81" s="137">
        <v>125</v>
      </c>
      <c r="G81" s="49">
        <v>1</v>
      </c>
      <c r="H81" s="140" t="s">
        <v>346</v>
      </c>
      <c r="I81" s="144" t="s">
        <v>292</v>
      </c>
      <c r="J81" s="141" t="s">
        <v>289</v>
      </c>
      <c r="K81" s="141"/>
      <c r="L81" s="141" t="s">
        <v>289</v>
      </c>
      <c r="M81" s="142"/>
      <c r="N81" s="141" t="s">
        <v>289</v>
      </c>
      <c r="O81" s="141" t="s">
        <v>289</v>
      </c>
      <c r="P81" s="141" t="s">
        <v>289</v>
      </c>
      <c r="Q81" s="141"/>
      <c r="R81" s="141" t="s">
        <v>289</v>
      </c>
      <c r="S81" s="141" t="s">
        <v>289</v>
      </c>
      <c r="T81" s="143"/>
    </row>
    <row r="82" spans="1:20" ht="18" x14ac:dyDescent="0.3">
      <c r="A82" s="113" t="s">
        <v>344</v>
      </c>
      <c r="B82" s="85" t="s">
        <v>275</v>
      </c>
      <c r="C82" s="105" t="s">
        <v>287</v>
      </c>
      <c r="D82" s="85" t="s">
        <v>276</v>
      </c>
      <c r="E82" s="137">
        <v>613</v>
      </c>
      <c r="F82" s="137">
        <v>613</v>
      </c>
      <c r="G82" s="49">
        <v>3</v>
      </c>
      <c r="H82" s="140" t="s">
        <v>346</v>
      </c>
      <c r="I82" s="141" t="s">
        <v>288</v>
      </c>
      <c r="J82" s="141" t="s">
        <v>289</v>
      </c>
      <c r="K82" s="141" t="s">
        <v>293</v>
      </c>
      <c r="L82" s="141" t="s">
        <v>289</v>
      </c>
      <c r="M82" s="142"/>
      <c r="N82" s="141" t="s">
        <v>294</v>
      </c>
      <c r="O82" s="141" t="s">
        <v>294</v>
      </c>
      <c r="P82" s="141" t="s">
        <v>289</v>
      </c>
      <c r="Q82" s="141"/>
      <c r="R82" s="141" t="s">
        <v>289</v>
      </c>
      <c r="S82" s="141" t="s">
        <v>289</v>
      </c>
      <c r="T82" s="143"/>
    </row>
    <row r="83" spans="1:20" ht="18" x14ac:dyDescent="0.3">
      <c r="A83" s="113" t="s">
        <v>344</v>
      </c>
      <c r="B83" s="85" t="s">
        <v>277</v>
      </c>
      <c r="C83" s="105" t="s">
        <v>287</v>
      </c>
      <c r="D83" s="85" t="s">
        <v>276</v>
      </c>
      <c r="E83" s="137">
        <v>1800</v>
      </c>
      <c r="F83" s="137">
        <v>1800</v>
      </c>
      <c r="G83" s="49">
        <v>2</v>
      </c>
      <c r="H83" s="140" t="s">
        <v>346</v>
      </c>
      <c r="I83" s="141" t="s">
        <v>295</v>
      </c>
      <c r="J83" s="141" t="s">
        <v>289</v>
      </c>
      <c r="K83" s="141"/>
      <c r="L83" s="141" t="s">
        <v>289</v>
      </c>
      <c r="M83" s="142"/>
      <c r="N83" s="141" t="s">
        <v>289</v>
      </c>
      <c r="O83" s="141" t="s">
        <v>289</v>
      </c>
      <c r="P83" s="141" t="s">
        <v>289</v>
      </c>
      <c r="Q83" s="141"/>
      <c r="R83" s="141" t="s">
        <v>289</v>
      </c>
      <c r="S83" s="141" t="s">
        <v>289</v>
      </c>
      <c r="T83" s="143"/>
    </row>
    <row r="84" spans="1:20" ht="18" x14ac:dyDescent="0.3">
      <c r="A84" s="113" t="s">
        <v>344</v>
      </c>
      <c r="B84" s="85" t="s">
        <v>278</v>
      </c>
      <c r="C84" s="105" t="s">
        <v>287</v>
      </c>
      <c r="D84" s="85" t="s">
        <v>276</v>
      </c>
      <c r="E84" s="137">
        <v>445</v>
      </c>
      <c r="F84" s="137">
        <v>445</v>
      </c>
      <c r="G84" s="49">
        <v>1</v>
      </c>
      <c r="H84" s="140" t="s">
        <v>346</v>
      </c>
      <c r="I84" s="141" t="s">
        <v>296</v>
      </c>
      <c r="J84" s="141" t="s">
        <v>289</v>
      </c>
      <c r="K84" s="141"/>
      <c r="L84" s="141" t="s">
        <v>289</v>
      </c>
      <c r="M84" s="142"/>
      <c r="N84" s="141" t="s">
        <v>289</v>
      </c>
      <c r="O84" s="141" t="s">
        <v>289</v>
      </c>
      <c r="P84" s="141" t="s">
        <v>289</v>
      </c>
      <c r="Q84" s="141"/>
      <c r="R84" s="141" t="s">
        <v>289</v>
      </c>
      <c r="S84" s="141" t="s">
        <v>289</v>
      </c>
      <c r="T84" s="143"/>
    </row>
    <row r="85" spans="1:20" ht="18" x14ac:dyDescent="0.3">
      <c r="A85" s="113" t="s">
        <v>344</v>
      </c>
      <c r="B85" s="85" t="s">
        <v>279</v>
      </c>
      <c r="C85" s="105" t="s">
        <v>343</v>
      </c>
      <c r="D85" s="85" t="s">
        <v>280</v>
      </c>
      <c r="E85" s="137">
        <v>600</v>
      </c>
      <c r="F85" s="137">
        <v>600</v>
      </c>
      <c r="G85" s="49">
        <v>2</v>
      </c>
      <c r="H85" s="140" t="s">
        <v>346</v>
      </c>
      <c r="I85" s="141" t="s">
        <v>288</v>
      </c>
      <c r="J85" s="141" t="s">
        <v>289</v>
      </c>
      <c r="K85" s="141" t="s">
        <v>297</v>
      </c>
      <c r="L85" s="141" t="s">
        <v>289</v>
      </c>
      <c r="M85" s="142"/>
      <c r="N85" s="141" t="s">
        <v>294</v>
      </c>
      <c r="O85" s="141" t="s">
        <v>294</v>
      </c>
      <c r="P85" s="141" t="s">
        <v>289</v>
      </c>
      <c r="Q85" s="141"/>
      <c r="R85" s="141" t="s">
        <v>289</v>
      </c>
      <c r="S85" s="141" t="s">
        <v>289</v>
      </c>
      <c r="T85" s="143"/>
    </row>
    <row r="86" spans="1:20" ht="18" x14ac:dyDescent="0.3">
      <c r="A86" s="113" t="s">
        <v>344</v>
      </c>
      <c r="B86" s="85" t="s">
        <v>277</v>
      </c>
      <c r="C86" s="105" t="s">
        <v>343</v>
      </c>
      <c r="D86" s="85" t="s">
        <v>280</v>
      </c>
      <c r="E86" s="137">
        <v>1400</v>
      </c>
      <c r="F86" s="137">
        <v>1400</v>
      </c>
      <c r="G86" s="49">
        <v>1</v>
      </c>
      <c r="H86" s="140" t="s">
        <v>346</v>
      </c>
      <c r="I86" s="141" t="s">
        <v>295</v>
      </c>
      <c r="J86" s="141" t="s">
        <v>289</v>
      </c>
      <c r="K86" s="141"/>
      <c r="L86" s="141" t="s">
        <v>289</v>
      </c>
      <c r="M86" s="142"/>
      <c r="N86" s="141" t="s">
        <v>289</v>
      </c>
      <c r="O86" s="141" t="s">
        <v>289</v>
      </c>
      <c r="P86" s="141" t="s">
        <v>289</v>
      </c>
      <c r="Q86" s="141"/>
      <c r="R86" s="141" t="s">
        <v>289</v>
      </c>
      <c r="S86" s="141" t="s">
        <v>289</v>
      </c>
      <c r="T86" s="143"/>
    </row>
    <row r="87" spans="1:20" ht="69" x14ac:dyDescent="0.3">
      <c r="A87" s="113" t="s">
        <v>344</v>
      </c>
      <c r="B87" s="85" t="s">
        <v>281</v>
      </c>
      <c r="C87" s="105" t="s">
        <v>343</v>
      </c>
      <c r="D87" s="85" t="s">
        <v>282</v>
      </c>
      <c r="E87" s="137">
        <v>300</v>
      </c>
      <c r="F87" s="137">
        <v>300</v>
      </c>
      <c r="G87" s="49">
        <v>1</v>
      </c>
      <c r="H87" s="140" t="s">
        <v>346</v>
      </c>
      <c r="I87" s="144" t="s">
        <v>298</v>
      </c>
      <c r="J87" s="141" t="s">
        <v>289</v>
      </c>
      <c r="K87" s="141" t="s">
        <v>293</v>
      </c>
      <c r="L87" s="141" t="s">
        <v>289</v>
      </c>
      <c r="M87" s="142"/>
      <c r="N87" s="141" t="s">
        <v>289</v>
      </c>
      <c r="O87" s="141" t="s">
        <v>289</v>
      </c>
      <c r="P87" s="141" t="s">
        <v>289</v>
      </c>
      <c r="Q87" s="141"/>
      <c r="R87" s="141" t="s">
        <v>289</v>
      </c>
      <c r="S87" s="141" t="s">
        <v>289</v>
      </c>
      <c r="T87" s="143"/>
    </row>
    <row r="88" spans="1:20" ht="18" x14ac:dyDescent="0.3">
      <c r="A88" s="113" t="s">
        <v>344</v>
      </c>
      <c r="B88" s="85" t="s">
        <v>283</v>
      </c>
      <c r="C88" s="105" t="s">
        <v>343</v>
      </c>
      <c r="D88" s="85" t="s">
        <v>284</v>
      </c>
      <c r="E88" s="137">
        <v>255</v>
      </c>
      <c r="F88" s="137">
        <v>255</v>
      </c>
      <c r="G88" s="49">
        <v>1</v>
      </c>
      <c r="H88" s="140" t="s">
        <v>346</v>
      </c>
      <c r="I88" s="141" t="s">
        <v>296</v>
      </c>
      <c r="J88" s="141" t="s">
        <v>289</v>
      </c>
      <c r="K88" s="141"/>
      <c r="L88" s="141" t="s">
        <v>289</v>
      </c>
      <c r="M88" s="142"/>
      <c r="N88" s="141" t="s">
        <v>289</v>
      </c>
      <c r="O88" s="141" t="s">
        <v>294</v>
      </c>
      <c r="P88" s="141" t="s">
        <v>289</v>
      </c>
      <c r="Q88" s="141"/>
      <c r="R88" s="141" t="s">
        <v>289</v>
      </c>
      <c r="S88" s="141" t="s">
        <v>289</v>
      </c>
      <c r="T88" s="143"/>
    </row>
    <row r="89" spans="1:20" ht="18" x14ac:dyDescent="0.3">
      <c r="A89" s="113" t="s">
        <v>344</v>
      </c>
      <c r="B89" s="85" t="s">
        <v>285</v>
      </c>
      <c r="C89" s="105" t="s">
        <v>343</v>
      </c>
      <c r="D89" s="39" t="s">
        <v>286</v>
      </c>
      <c r="E89" s="132">
        <v>29</v>
      </c>
      <c r="F89" s="132">
        <v>29</v>
      </c>
      <c r="G89" s="49">
        <v>1</v>
      </c>
      <c r="H89" s="140" t="s">
        <v>346</v>
      </c>
      <c r="I89" s="141" t="s">
        <v>296</v>
      </c>
      <c r="J89" s="141" t="s">
        <v>289</v>
      </c>
      <c r="K89" s="141"/>
      <c r="L89" s="141" t="s">
        <v>289</v>
      </c>
      <c r="M89" s="142"/>
      <c r="N89" s="141" t="s">
        <v>289</v>
      </c>
      <c r="O89" s="141" t="s">
        <v>289</v>
      </c>
      <c r="P89" s="141" t="s">
        <v>289</v>
      </c>
      <c r="Q89" s="141"/>
      <c r="R89" s="141" t="s">
        <v>289</v>
      </c>
      <c r="S89" s="141" t="s">
        <v>289</v>
      </c>
      <c r="T89" s="143"/>
    </row>
    <row r="90" spans="1:20" ht="25.5" x14ac:dyDescent="0.35">
      <c r="A90" s="113"/>
      <c r="B90" s="85"/>
      <c r="D90" s="58"/>
      <c r="E90" s="134"/>
      <c r="F90" s="133">
        <f>SUM(F75:F89)</f>
        <v>6531</v>
      </c>
      <c r="G90" s="135"/>
      <c r="H90" s="140"/>
      <c r="I90" s="145"/>
      <c r="J90" s="145"/>
      <c r="K90" s="145"/>
      <c r="L90" s="145"/>
      <c r="M90" s="146"/>
      <c r="N90" s="145"/>
      <c r="O90" s="145"/>
      <c r="P90" s="145"/>
      <c r="Q90" s="145"/>
      <c r="R90" s="145"/>
      <c r="S90" s="145"/>
      <c r="T90" s="147"/>
    </row>
    <row r="91" spans="1:20" ht="26.25" customHeight="1" x14ac:dyDescent="0.35">
      <c r="A91" s="113" t="s">
        <v>344</v>
      </c>
      <c r="B91" s="114"/>
      <c r="C91" s="114"/>
      <c r="D91" s="113" t="s">
        <v>345</v>
      </c>
      <c r="E91" s="133">
        <f>F74+F90</f>
        <v>53219</v>
      </c>
      <c r="F91" s="115"/>
      <c r="G91" s="115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</row>
    <row r="92" spans="1:20" ht="75" customHeight="1" x14ac:dyDescent="0.3">
      <c r="A92" s="116" t="s">
        <v>299</v>
      </c>
      <c r="B92" s="117" t="s">
        <v>300</v>
      </c>
      <c r="C92" s="97"/>
      <c r="D92" s="117" t="s">
        <v>311</v>
      </c>
      <c r="E92" s="97"/>
      <c r="F92" s="137">
        <v>3172</v>
      </c>
      <c r="G92" s="117">
        <v>3</v>
      </c>
      <c r="H92" s="117" t="s">
        <v>323</v>
      </c>
      <c r="I92" s="117"/>
      <c r="J92" s="117" t="s">
        <v>165</v>
      </c>
      <c r="K92" s="117" t="s">
        <v>361</v>
      </c>
      <c r="L92" s="117" t="s">
        <v>324</v>
      </c>
      <c r="M92" s="117" t="s">
        <v>368</v>
      </c>
      <c r="N92" s="117" t="s">
        <v>326</v>
      </c>
      <c r="O92" s="117" t="s">
        <v>163</v>
      </c>
      <c r="P92" s="117" t="s">
        <v>165</v>
      </c>
      <c r="Q92" s="117"/>
      <c r="R92" s="117" t="s">
        <v>165</v>
      </c>
      <c r="S92" s="117" t="s">
        <v>165</v>
      </c>
      <c r="T92" s="118">
        <v>23064</v>
      </c>
    </row>
    <row r="93" spans="1:20" ht="49.9" customHeight="1" x14ac:dyDescent="0.3">
      <c r="A93" s="116" t="s">
        <v>299</v>
      </c>
      <c r="B93" s="117" t="s">
        <v>363</v>
      </c>
      <c r="C93" s="117" t="s">
        <v>364</v>
      </c>
      <c r="D93" s="117" t="s">
        <v>312</v>
      </c>
      <c r="E93" s="97"/>
      <c r="F93" s="137">
        <v>4278</v>
      </c>
      <c r="G93" s="117">
        <v>1</v>
      </c>
      <c r="H93" s="117" t="s">
        <v>323</v>
      </c>
      <c r="I93" s="117"/>
      <c r="J93" s="117" t="s">
        <v>165</v>
      </c>
      <c r="K93" s="117" t="s">
        <v>362</v>
      </c>
      <c r="L93" s="117" t="s">
        <v>165</v>
      </c>
      <c r="M93" s="117"/>
      <c r="N93" s="117" t="s">
        <v>326</v>
      </c>
      <c r="O93" s="117" t="s">
        <v>327</v>
      </c>
      <c r="P93" s="117" t="s">
        <v>165</v>
      </c>
      <c r="Q93" s="117"/>
      <c r="R93" s="117" t="s">
        <v>328</v>
      </c>
      <c r="S93" s="117" t="s">
        <v>165</v>
      </c>
      <c r="T93" s="118">
        <v>28183</v>
      </c>
    </row>
    <row r="94" spans="1:20" ht="37.5" customHeight="1" x14ac:dyDescent="0.3">
      <c r="A94" s="116" t="s">
        <v>299</v>
      </c>
      <c r="B94" s="117" t="s">
        <v>301</v>
      </c>
      <c r="C94" s="97"/>
      <c r="D94" s="117" t="s">
        <v>313</v>
      </c>
      <c r="E94" s="97"/>
      <c r="F94" s="137">
        <v>338</v>
      </c>
      <c r="G94" s="117">
        <v>1</v>
      </c>
      <c r="H94" s="117" t="s">
        <v>323</v>
      </c>
      <c r="I94" s="117"/>
      <c r="J94" s="117" t="s">
        <v>165</v>
      </c>
      <c r="K94" s="117" t="s">
        <v>163</v>
      </c>
      <c r="L94" s="117" t="s">
        <v>324</v>
      </c>
      <c r="M94" s="117" t="s">
        <v>325</v>
      </c>
      <c r="N94" s="117" t="s">
        <v>326</v>
      </c>
      <c r="O94" s="117" t="s">
        <v>163</v>
      </c>
      <c r="P94" s="117" t="s">
        <v>165</v>
      </c>
      <c r="Q94" s="117"/>
      <c r="R94" s="117" t="s">
        <v>165</v>
      </c>
      <c r="S94" s="117" t="s">
        <v>329</v>
      </c>
      <c r="T94" s="117">
        <v>338</v>
      </c>
    </row>
    <row r="95" spans="1:20" ht="54" customHeight="1" x14ac:dyDescent="0.3">
      <c r="A95" s="116" t="s">
        <v>299</v>
      </c>
      <c r="B95" s="119" t="s">
        <v>302</v>
      </c>
      <c r="C95" s="97"/>
      <c r="D95" s="119" t="s">
        <v>314</v>
      </c>
      <c r="E95" s="97"/>
      <c r="F95" s="137">
        <v>11.84</v>
      </c>
      <c r="G95" s="117">
        <v>1</v>
      </c>
      <c r="H95" s="119" t="s">
        <v>330</v>
      </c>
      <c r="I95" s="117"/>
      <c r="J95" s="117"/>
      <c r="K95" s="117" t="s">
        <v>163</v>
      </c>
      <c r="L95" s="117" t="s">
        <v>165</v>
      </c>
      <c r="M95" s="117" t="s">
        <v>325</v>
      </c>
      <c r="N95" s="117"/>
      <c r="O95" s="117" t="s">
        <v>163</v>
      </c>
      <c r="P95" s="117" t="s">
        <v>165</v>
      </c>
      <c r="Q95" s="117"/>
      <c r="R95" s="117" t="s">
        <v>178</v>
      </c>
      <c r="S95" s="117" t="s">
        <v>165</v>
      </c>
      <c r="T95" s="117"/>
    </row>
    <row r="96" spans="1:20" ht="63.6" customHeight="1" x14ac:dyDescent="0.3">
      <c r="A96" s="116" t="s">
        <v>299</v>
      </c>
      <c r="B96" s="119" t="s">
        <v>303</v>
      </c>
      <c r="C96" s="97"/>
      <c r="D96" s="119" t="s">
        <v>315</v>
      </c>
      <c r="E96" s="97"/>
      <c r="F96" s="137">
        <v>11.14</v>
      </c>
      <c r="G96" s="117">
        <v>1</v>
      </c>
      <c r="H96" s="119" t="s">
        <v>330</v>
      </c>
      <c r="I96" s="117"/>
      <c r="J96" s="117"/>
      <c r="K96" s="117" t="s">
        <v>163</v>
      </c>
      <c r="L96" s="117" t="s">
        <v>165</v>
      </c>
      <c r="M96" s="117" t="s">
        <v>325</v>
      </c>
      <c r="N96" s="117"/>
      <c r="O96" s="117" t="s">
        <v>163</v>
      </c>
      <c r="P96" s="117" t="s">
        <v>165</v>
      </c>
      <c r="Q96" s="117"/>
      <c r="R96" s="117" t="s">
        <v>178</v>
      </c>
      <c r="S96" s="117" t="s">
        <v>165</v>
      </c>
      <c r="T96" s="117"/>
    </row>
    <row r="97" spans="1:20" ht="37.5" customHeight="1" x14ac:dyDescent="0.3">
      <c r="A97" s="116" t="s">
        <v>299</v>
      </c>
      <c r="B97" s="117" t="s">
        <v>166</v>
      </c>
      <c r="C97" s="97"/>
      <c r="D97" s="117" t="s">
        <v>316</v>
      </c>
      <c r="E97" s="97"/>
      <c r="F97" s="137">
        <v>442</v>
      </c>
      <c r="G97" s="117">
        <v>3</v>
      </c>
      <c r="H97" s="117" t="s">
        <v>365</v>
      </c>
      <c r="I97" s="117"/>
      <c r="J97" s="117"/>
      <c r="K97" s="117" t="s">
        <v>163</v>
      </c>
      <c r="L97" s="117" t="s">
        <v>165</v>
      </c>
      <c r="M97" s="117" t="s">
        <v>325</v>
      </c>
      <c r="N97" s="117"/>
      <c r="O97" s="117" t="s">
        <v>163</v>
      </c>
      <c r="P97" s="117" t="s">
        <v>165</v>
      </c>
      <c r="Q97" s="117"/>
      <c r="R97" s="117" t="s">
        <v>178</v>
      </c>
      <c r="S97" s="117" t="s">
        <v>165</v>
      </c>
      <c r="T97" s="117">
        <v>442</v>
      </c>
    </row>
    <row r="98" spans="1:20" ht="61.9" customHeight="1" x14ac:dyDescent="0.3">
      <c r="A98" s="116" t="s">
        <v>299</v>
      </c>
      <c r="B98" s="117" t="s">
        <v>304</v>
      </c>
      <c r="C98" s="97"/>
      <c r="D98" s="117" t="s">
        <v>317</v>
      </c>
      <c r="E98" s="97"/>
      <c r="F98" s="137">
        <v>1140</v>
      </c>
      <c r="G98" s="117">
        <v>2</v>
      </c>
      <c r="H98" s="117" t="s">
        <v>174</v>
      </c>
      <c r="I98" s="117"/>
      <c r="J98" s="117" t="s">
        <v>165</v>
      </c>
      <c r="K98" s="117" t="s">
        <v>376</v>
      </c>
      <c r="L98" s="117" t="s">
        <v>366</v>
      </c>
      <c r="M98" s="117" t="s">
        <v>367</v>
      </c>
      <c r="N98" s="117" t="s">
        <v>326</v>
      </c>
      <c r="O98" s="117" t="s">
        <v>163</v>
      </c>
      <c r="P98" s="117" t="s">
        <v>165</v>
      </c>
      <c r="Q98" s="117"/>
      <c r="R98" s="117" t="s">
        <v>331</v>
      </c>
      <c r="S98" s="117" t="s">
        <v>165</v>
      </c>
      <c r="T98" s="118">
        <v>1324</v>
      </c>
    </row>
    <row r="99" spans="1:20" ht="54" customHeight="1" x14ac:dyDescent="0.3">
      <c r="A99" s="116" t="s">
        <v>299</v>
      </c>
      <c r="B99" s="117" t="s">
        <v>305</v>
      </c>
      <c r="C99" s="97"/>
      <c r="D99" s="117" t="s">
        <v>318</v>
      </c>
      <c r="E99" s="97"/>
      <c r="F99" s="137">
        <v>45</v>
      </c>
      <c r="G99" s="117">
        <v>1</v>
      </c>
      <c r="H99" s="117" t="s">
        <v>174</v>
      </c>
      <c r="I99" s="117"/>
      <c r="J99" s="117" t="s">
        <v>165</v>
      </c>
      <c r="K99" s="117" t="s">
        <v>163</v>
      </c>
      <c r="L99" s="117" t="s">
        <v>332</v>
      </c>
      <c r="M99" s="117" t="s">
        <v>325</v>
      </c>
      <c r="N99" s="117"/>
      <c r="O99" s="117" t="s">
        <v>163</v>
      </c>
      <c r="P99" s="117" t="s">
        <v>165</v>
      </c>
      <c r="Q99" s="117"/>
      <c r="R99" s="117" t="s">
        <v>331</v>
      </c>
      <c r="S99" s="117" t="s">
        <v>333</v>
      </c>
      <c r="T99" s="117">
        <v>90</v>
      </c>
    </row>
    <row r="100" spans="1:20" ht="69" x14ac:dyDescent="0.3">
      <c r="A100" s="116" t="s">
        <v>299</v>
      </c>
      <c r="B100" s="117" t="s">
        <v>306</v>
      </c>
      <c r="C100" s="117" t="s">
        <v>369</v>
      </c>
      <c r="D100" s="117" t="s">
        <v>319</v>
      </c>
      <c r="E100" s="97"/>
      <c r="F100" s="137">
        <v>60</v>
      </c>
      <c r="G100" s="117">
        <v>1</v>
      </c>
      <c r="H100" s="117" t="s">
        <v>178</v>
      </c>
      <c r="I100" s="117"/>
      <c r="J100" s="117"/>
      <c r="K100" s="117"/>
      <c r="L100" s="117" t="s">
        <v>165</v>
      </c>
      <c r="M100" s="117" t="s">
        <v>325</v>
      </c>
      <c r="N100" s="117"/>
      <c r="O100" s="117" t="s">
        <v>163</v>
      </c>
      <c r="P100" s="117" t="s">
        <v>165</v>
      </c>
      <c r="Q100" s="117"/>
      <c r="R100" s="117" t="s">
        <v>178</v>
      </c>
      <c r="S100" s="117" t="s">
        <v>165</v>
      </c>
      <c r="T100" s="117">
        <v>60</v>
      </c>
    </row>
    <row r="101" spans="1:20" ht="46.9" customHeight="1" x14ac:dyDescent="0.3">
      <c r="A101" s="116" t="s">
        <v>299</v>
      </c>
      <c r="B101" s="117" t="s">
        <v>370</v>
      </c>
      <c r="C101" s="117" t="s">
        <v>364</v>
      </c>
      <c r="D101" s="117" t="s">
        <v>371</v>
      </c>
      <c r="E101" s="97"/>
      <c r="F101" s="137">
        <v>1300</v>
      </c>
      <c r="G101" s="117">
        <v>4</v>
      </c>
      <c r="H101" s="117" t="s">
        <v>323</v>
      </c>
      <c r="I101" s="117"/>
      <c r="J101" s="117" t="s">
        <v>165</v>
      </c>
      <c r="K101" s="117" t="s">
        <v>372</v>
      </c>
      <c r="L101" s="117" t="s">
        <v>165</v>
      </c>
      <c r="M101" s="117" t="s">
        <v>325</v>
      </c>
      <c r="N101" s="117" t="s">
        <v>326</v>
      </c>
      <c r="O101" s="117" t="s">
        <v>163</v>
      </c>
      <c r="P101" s="117" t="s">
        <v>165</v>
      </c>
      <c r="Q101" s="117"/>
      <c r="R101" s="117" t="s">
        <v>165</v>
      </c>
      <c r="S101" s="117" t="s">
        <v>165</v>
      </c>
      <c r="T101" s="117">
        <v>9472</v>
      </c>
    </row>
    <row r="102" spans="1:20" ht="69" x14ac:dyDescent="0.3">
      <c r="A102" s="116" t="s">
        <v>299</v>
      </c>
      <c r="B102" s="117" t="s">
        <v>307</v>
      </c>
      <c r="C102" s="117" t="s">
        <v>374</v>
      </c>
      <c r="D102" s="117" t="s">
        <v>320</v>
      </c>
      <c r="E102" s="97"/>
      <c r="F102" s="137">
        <v>499</v>
      </c>
      <c r="G102" s="117">
        <v>3</v>
      </c>
      <c r="H102" s="117" t="s">
        <v>373</v>
      </c>
      <c r="I102" s="117"/>
      <c r="J102" s="117" t="s">
        <v>165</v>
      </c>
      <c r="K102" s="117" t="s">
        <v>376</v>
      </c>
      <c r="L102" s="117" t="s">
        <v>334</v>
      </c>
      <c r="M102" s="117" t="s">
        <v>325</v>
      </c>
      <c r="N102" s="117" t="s">
        <v>326</v>
      </c>
      <c r="O102" s="117" t="s">
        <v>163</v>
      </c>
      <c r="P102" s="117" t="s">
        <v>165</v>
      </c>
      <c r="Q102" s="117"/>
      <c r="R102" s="117" t="s">
        <v>328</v>
      </c>
      <c r="S102" s="117" t="s">
        <v>165</v>
      </c>
      <c r="T102" s="117">
        <v>285</v>
      </c>
    </row>
    <row r="103" spans="1:20" ht="86.25" x14ac:dyDescent="0.3">
      <c r="A103" s="116" t="s">
        <v>299</v>
      </c>
      <c r="B103" s="117" t="s">
        <v>308</v>
      </c>
      <c r="C103" s="117" t="s">
        <v>375</v>
      </c>
      <c r="D103" s="117" t="s">
        <v>321</v>
      </c>
      <c r="E103" s="97"/>
      <c r="F103" s="137">
        <v>1500</v>
      </c>
      <c r="G103" s="117">
        <v>1</v>
      </c>
      <c r="H103" s="117" t="s">
        <v>174</v>
      </c>
      <c r="I103" s="117"/>
      <c r="J103" s="117" t="s">
        <v>165</v>
      </c>
      <c r="K103" s="117" t="s">
        <v>165</v>
      </c>
      <c r="L103" s="117" t="s">
        <v>334</v>
      </c>
      <c r="M103" s="117" t="s">
        <v>368</v>
      </c>
      <c r="N103" s="117"/>
      <c r="O103" s="117" t="s">
        <v>163</v>
      </c>
      <c r="P103" s="117" t="s">
        <v>165</v>
      </c>
      <c r="Q103" s="117"/>
      <c r="R103" s="117" t="s">
        <v>165</v>
      </c>
      <c r="S103" s="117" t="s">
        <v>165</v>
      </c>
      <c r="T103" s="118">
        <v>8497</v>
      </c>
    </row>
    <row r="104" spans="1:20" ht="103.5" x14ac:dyDescent="0.3">
      <c r="A104" s="116" t="s">
        <v>299</v>
      </c>
      <c r="B104" s="117" t="s">
        <v>309</v>
      </c>
      <c r="C104" s="117" t="s">
        <v>377</v>
      </c>
      <c r="D104" s="117" t="s">
        <v>322</v>
      </c>
      <c r="E104" s="97"/>
      <c r="F104" s="137">
        <v>1020</v>
      </c>
      <c r="G104" s="117">
        <v>1</v>
      </c>
      <c r="H104" s="117" t="s">
        <v>335</v>
      </c>
      <c r="I104" s="117"/>
      <c r="J104" s="117" t="s">
        <v>165</v>
      </c>
      <c r="K104" s="117" t="s">
        <v>376</v>
      </c>
      <c r="L104" s="117" t="s">
        <v>334</v>
      </c>
      <c r="M104" s="117" t="s">
        <v>368</v>
      </c>
      <c r="N104" s="117" t="s">
        <v>326</v>
      </c>
      <c r="O104" s="117" t="s">
        <v>163</v>
      </c>
      <c r="P104" s="117" t="s">
        <v>165</v>
      </c>
      <c r="Q104" s="117"/>
      <c r="R104" s="117" t="s">
        <v>165</v>
      </c>
      <c r="S104" s="117" t="s">
        <v>165</v>
      </c>
      <c r="T104" s="118">
        <v>4700</v>
      </c>
    </row>
    <row r="105" spans="1:20" ht="69" x14ac:dyDescent="0.3">
      <c r="A105" s="116" t="s">
        <v>299</v>
      </c>
      <c r="B105" s="117" t="s">
        <v>310</v>
      </c>
      <c r="C105" s="117" t="s">
        <v>374</v>
      </c>
      <c r="D105" s="117" t="s">
        <v>311</v>
      </c>
      <c r="E105" s="97"/>
      <c r="F105" s="137">
        <v>1320.4</v>
      </c>
      <c r="G105" s="117">
        <v>2</v>
      </c>
      <c r="H105" s="117" t="s">
        <v>378</v>
      </c>
      <c r="I105" s="117"/>
      <c r="J105" s="117" t="s">
        <v>165</v>
      </c>
      <c r="K105" s="117" t="s">
        <v>372</v>
      </c>
      <c r="L105" s="117" t="s">
        <v>334</v>
      </c>
      <c r="M105" s="117" t="s">
        <v>325</v>
      </c>
      <c r="N105" s="117" t="s">
        <v>326</v>
      </c>
      <c r="O105" s="117" t="s">
        <v>163</v>
      </c>
      <c r="P105" s="117" t="s">
        <v>165</v>
      </c>
      <c r="Q105" s="117"/>
      <c r="R105" s="117" t="s">
        <v>165</v>
      </c>
      <c r="S105" s="117" t="s">
        <v>165</v>
      </c>
      <c r="T105" s="117"/>
    </row>
    <row r="106" spans="1:20" ht="25.5" customHeight="1" x14ac:dyDescent="0.3">
      <c r="A106" s="116" t="s">
        <v>299</v>
      </c>
      <c r="B106" s="120"/>
      <c r="C106" s="120"/>
      <c r="D106" s="121" t="s">
        <v>336</v>
      </c>
      <c r="E106" s="120"/>
      <c r="F106" s="122">
        <f>SUM(F92:F105)</f>
        <v>15137.38</v>
      </c>
      <c r="G106" s="123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</row>
    <row r="107" spans="1:20" x14ac:dyDescent="0.3">
      <c r="F107" s="124"/>
    </row>
    <row r="108" spans="1:20" x14ac:dyDescent="0.3">
      <c r="A108" s="149" t="s">
        <v>8</v>
      </c>
      <c r="B108" s="149" t="s">
        <v>148</v>
      </c>
      <c r="C108" s="150">
        <f>F42</f>
        <v>112432.85</v>
      </c>
    </row>
    <row r="109" spans="1:20" x14ac:dyDescent="0.3">
      <c r="A109" s="149"/>
      <c r="B109" s="149" t="s">
        <v>153</v>
      </c>
      <c r="C109" s="150">
        <f>F54</f>
        <v>27465</v>
      </c>
    </row>
    <row r="110" spans="1:20" x14ac:dyDescent="0.3">
      <c r="A110" s="151"/>
      <c r="B110" s="149" t="s">
        <v>391</v>
      </c>
      <c r="C110" s="150">
        <f>F59</f>
        <v>974.1</v>
      </c>
    </row>
    <row r="111" spans="1:20" x14ac:dyDescent="0.3">
      <c r="A111" s="151"/>
      <c r="B111" s="149" t="s">
        <v>344</v>
      </c>
      <c r="C111" s="150">
        <f>E91</f>
        <v>53219</v>
      </c>
    </row>
    <row r="112" spans="1:20" x14ac:dyDescent="0.3">
      <c r="A112" s="151"/>
      <c r="B112" s="149" t="s">
        <v>299</v>
      </c>
      <c r="C112" s="150">
        <f>F106</f>
        <v>15137.38</v>
      </c>
    </row>
    <row r="113" spans="2:3" ht="17.25" x14ac:dyDescent="0.3">
      <c r="B113" s="140"/>
      <c r="C113" s="148"/>
    </row>
    <row r="114" spans="2:3" ht="17.25" x14ac:dyDescent="0.3">
      <c r="B114" s="140"/>
      <c r="C114" s="150">
        <f>SUM(C108:C113)</f>
        <v>209228.33000000002</v>
      </c>
    </row>
    <row r="115" spans="2:3" ht="17.25" x14ac:dyDescent="0.3">
      <c r="B115" s="140"/>
      <c r="C115" s="148"/>
    </row>
  </sheetData>
  <autoFilter ref="A1:W107" xr:uid="{00000000-0001-0000-0000-000000000000}"/>
  <mergeCells count="17">
    <mergeCell ref="P74:Q74"/>
    <mergeCell ref="R74:S74"/>
    <mergeCell ref="H74:I74"/>
    <mergeCell ref="J74:K74"/>
    <mergeCell ref="L74:M74"/>
    <mergeCell ref="N74:O74"/>
    <mergeCell ref="B15:B17"/>
    <mergeCell ref="D15:D17"/>
    <mergeCell ref="B24:B25"/>
    <mergeCell ref="B74:C74"/>
    <mergeCell ref="B54:C54"/>
    <mergeCell ref="B59:C59"/>
    <mergeCell ref="B26:B30"/>
    <mergeCell ref="D24:D25"/>
    <mergeCell ref="D26:D30"/>
    <mergeCell ref="B42:D42"/>
    <mergeCell ref="D74:E74"/>
  </mergeCells>
  <phoneticPr fontId="3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7F1A-9D8D-43D1-B1DC-07BB2D166BEA}">
  <dimension ref="A1:W18"/>
  <sheetViews>
    <sheetView zoomScaleNormal="100" workbookViewId="0">
      <selection activeCell="H24" sqref="H24"/>
    </sheetView>
  </sheetViews>
  <sheetFormatPr baseColWidth="10" defaultColWidth="11.42578125" defaultRowHeight="15" x14ac:dyDescent="0.25"/>
  <cols>
    <col min="1" max="1" width="38.5703125" customWidth="1"/>
    <col min="2" max="2" width="43.7109375" style="12" customWidth="1"/>
    <col min="3" max="3" width="26.5703125" style="12" customWidth="1"/>
    <col min="4" max="4" width="28.28515625" style="12" customWidth="1"/>
    <col min="5" max="5" width="13.28515625" style="12" bestFit="1" customWidth="1"/>
    <col min="6" max="6" width="12.7109375" style="12" customWidth="1"/>
    <col min="7" max="7" width="11.7109375" style="13" customWidth="1"/>
    <col min="8" max="8" width="34.42578125" style="12" customWidth="1"/>
    <col min="9" max="9" width="12.5703125" style="12" customWidth="1"/>
    <col min="10" max="10" width="13.7109375" style="12" customWidth="1"/>
    <col min="11" max="11" width="8" style="12" bestFit="1" customWidth="1"/>
    <col min="12" max="12" width="17.140625" style="12" bestFit="1" customWidth="1"/>
    <col min="13" max="13" width="19.42578125" style="12" customWidth="1"/>
    <col min="14" max="14" width="15.42578125" style="12" customWidth="1"/>
    <col min="15" max="15" width="14.85546875" style="12" customWidth="1"/>
    <col min="16" max="16" width="18" style="12" bestFit="1" customWidth="1"/>
    <col min="17" max="17" width="26" style="12" customWidth="1"/>
    <col min="18" max="18" width="16" style="12" bestFit="1" customWidth="1"/>
    <col min="19" max="19" width="19.28515625" style="12" bestFit="1" customWidth="1"/>
    <col min="20" max="20" width="12.140625" style="12" bestFit="1" customWidth="1"/>
    <col min="21" max="21" width="27.28515625" customWidth="1"/>
  </cols>
  <sheetData>
    <row r="1" spans="1:23" ht="42" customHeight="1" x14ac:dyDescent="0.25">
      <c r="A1" s="182" t="s">
        <v>28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</row>
    <row r="2" spans="1:23" ht="33.75" customHeight="1" x14ac:dyDescent="0.25">
      <c r="A2" s="183" t="s">
        <v>16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</row>
    <row r="3" spans="1:23" s="1" customFormat="1" ht="51" customHeight="1" x14ac:dyDescent="0.25">
      <c r="B3" s="20" t="s">
        <v>29</v>
      </c>
      <c r="C3" s="20" t="s">
        <v>59</v>
      </c>
      <c r="D3" s="20" t="s">
        <v>1</v>
      </c>
      <c r="E3" s="184" t="s">
        <v>18</v>
      </c>
      <c r="F3" s="186"/>
      <c r="G3" s="184" t="s">
        <v>2</v>
      </c>
      <c r="H3" s="186"/>
      <c r="I3" s="20" t="s">
        <v>3</v>
      </c>
      <c r="J3" s="20" t="s">
        <v>20</v>
      </c>
      <c r="K3" s="20" t="s">
        <v>21</v>
      </c>
      <c r="L3" s="184" t="s">
        <v>22</v>
      </c>
      <c r="M3" s="186"/>
      <c r="N3" s="20" t="s">
        <v>23</v>
      </c>
      <c r="O3" s="184" t="s">
        <v>17</v>
      </c>
      <c r="P3" s="185"/>
      <c r="Q3" s="185"/>
      <c r="R3" s="185"/>
      <c r="S3" s="185"/>
      <c r="T3" s="186"/>
    </row>
    <row r="4" spans="1:23" s="6" customFormat="1" ht="82.5" customHeight="1" x14ac:dyDescent="0.25">
      <c r="A4" s="14" t="s">
        <v>148</v>
      </c>
      <c r="B4" s="16" t="s">
        <v>48</v>
      </c>
      <c r="C4" s="21" t="s">
        <v>60</v>
      </c>
      <c r="D4" s="19" t="s">
        <v>49</v>
      </c>
      <c r="E4" s="173">
        <v>26642</v>
      </c>
      <c r="F4" s="174"/>
      <c r="G4" s="175" t="s">
        <v>83</v>
      </c>
      <c r="H4" s="176"/>
      <c r="I4" s="16"/>
      <c r="J4" s="16"/>
      <c r="K4" s="16"/>
      <c r="L4" s="16"/>
      <c r="M4" s="16"/>
      <c r="N4" s="22"/>
      <c r="O4" s="22"/>
      <c r="P4" s="22" t="s">
        <v>92</v>
      </c>
      <c r="Q4" s="22"/>
      <c r="R4" s="24" t="s">
        <v>134</v>
      </c>
      <c r="S4" s="23" t="s">
        <v>134</v>
      </c>
      <c r="T4" s="22"/>
      <c r="U4" s="5"/>
      <c r="V4" s="5"/>
      <c r="W4" s="5"/>
    </row>
    <row r="5" spans="1:23" s="4" customFormat="1" ht="34.5" customHeight="1" x14ac:dyDescent="0.25">
      <c r="A5" s="14" t="s">
        <v>148</v>
      </c>
      <c r="B5" s="15" t="s">
        <v>93</v>
      </c>
      <c r="C5" s="15" t="s">
        <v>65</v>
      </c>
      <c r="D5" s="15" t="s">
        <v>50</v>
      </c>
      <c r="E5" s="171">
        <v>674</v>
      </c>
      <c r="F5" s="172"/>
      <c r="G5" s="177" t="s">
        <v>84</v>
      </c>
      <c r="H5" s="178"/>
      <c r="I5" s="17"/>
      <c r="J5" s="17"/>
      <c r="K5" s="17"/>
      <c r="L5" s="17"/>
      <c r="M5" s="17"/>
      <c r="N5" s="18"/>
      <c r="O5" s="18"/>
      <c r="P5" s="22" t="s">
        <v>92</v>
      </c>
      <c r="Q5" s="18"/>
      <c r="R5" s="23" t="s">
        <v>134</v>
      </c>
      <c r="S5" s="23" t="s">
        <v>134</v>
      </c>
      <c r="T5" s="18"/>
      <c r="U5" s="3"/>
      <c r="V5" s="3"/>
      <c r="W5" s="3"/>
    </row>
    <row r="6" spans="1:23" s="4" customFormat="1" ht="22.5" customHeight="1" x14ac:dyDescent="0.25">
      <c r="A6" s="42" t="s">
        <v>229</v>
      </c>
      <c r="B6" s="45" t="s">
        <v>263</v>
      </c>
      <c r="C6" s="39"/>
      <c r="D6" s="39" t="s">
        <v>261</v>
      </c>
      <c r="E6" s="163">
        <v>881</v>
      </c>
      <c r="F6" s="164"/>
      <c r="G6" s="169" t="s">
        <v>84</v>
      </c>
      <c r="H6" s="170"/>
      <c r="I6" s="39"/>
      <c r="J6" s="39" t="s">
        <v>92</v>
      </c>
      <c r="K6" s="39"/>
      <c r="L6" s="39"/>
      <c r="M6" s="46"/>
      <c r="N6" s="39" t="s">
        <v>92</v>
      </c>
      <c r="O6" s="47"/>
      <c r="P6" s="47"/>
      <c r="Q6" s="47"/>
      <c r="R6" s="48"/>
      <c r="S6" s="28"/>
      <c r="T6" s="29"/>
      <c r="U6" s="3"/>
      <c r="V6" s="3"/>
      <c r="W6" s="3"/>
    </row>
    <row r="7" spans="1:23" s="4" customFormat="1" ht="22.5" customHeight="1" x14ac:dyDescent="0.25">
      <c r="A7" s="42" t="s">
        <v>229</v>
      </c>
      <c r="B7" s="39" t="s">
        <v>264</v>
      </c>
      <c r="C7" s="39"/>
      <c r="D7" s="39" t="s">
        <v>221</v>
      </c>
      <c r="E7" s="163">
        <v>8984</v>
      </c>
      <c r="F7" s="164"/>
      <c r="G7" s="163" t="s">
        <v>84</v>
      </c>
      <c r="H7" s="164"/>
      <c r="I7" s="39"/>
      <c r="J7" s="39" t="s">
        <v>92</v>
      </c>
      <c r="K7" s="39"/>
      <c r="L7" s="39"/>
      <c r="M7" s="46"/>
      <c r="N7" s="39" t="s">
        <v>92</v>
      </c>
      <c r="O7" s="179" t="s">
        <v>262</v>
      </c>
      <c r="P7" s="180"/>
      <c r="Q7" s="180"/>
      <c r="R7" s="180"/>
      <c r="S7" s="180"/>
      <c r="T7" s="181"/>
      <c r="U7" s="3"/>
      <c r="V7" s="3"/>
      <c r="W7" s="3"/>
    </row>
    <row r="8" spans="1:23" s="4" customFormat="1" ht="22.5" customHeight="1" x14ac:dyDescent="0.25">
      <c r="A8" s="50" t="s">
        <v>299</v>
      </c>
      <c r="B8" s="45" t="s">
        <v>337</v>
      </c>
      <c r="C8" s="2"/>
      <c r="D8" s="45" t="s">
        <v>338</v>
      </c>
      <c r="E8" s="165">
        <v>13400</v>
      </c>
      <c r="F8" s="166"/>
      <c r="G8" s="165" t="s">
        <v>323</v>
      </c>
      <c r="H8" s="166"/>
      <c r="I8" s="45" t="s">
        <v>339</v>
      </c>
      <c r="J8" s="45" t="s">
        <v>165</v>
      </c>
      <c r="K8" s="45"/>
      <c r="L8" s="165" t="s">
        <v>340</v>
      </c>
      <c r="M8" s="166"/>
      <c r="N8" s="2"/>
      <c r="O8" s="25"/>
      <c r="P8" s="26"/>
      <c r="Q8" s="26"/>
      <c r="R8" s="26"/>
      <c r="S8" s="26"/>
      <c r="T8" s="27"/>
      <c r="U8" s="3"/>
      <c r="V8" s="3"/>
      <c r="W8" s="3"/>
    </row>
    <row r="9" spans="1:23" s="4" customFormat="1" ht="22.5" customHeight="1" x14ac:dyDescent="0.25">
      <c r="B9" s="2"/>
      <c r="C9" s="2"/>
      <c r="D9" s="2"/>
      <c r="E9" s="167"/>
      <c r="F9" s="168"/>
      <c r="G9" s="7"/>
      <c r="H9" s="2"/>
      <c r="I9" s="2"/>
      <c r="J9" s="2"/>
      <c r="K9" s="2"/>
      <c r="L9" s="167"/>
      <c r="M9" s="168"/>
      <c r="N9" s="2"/>
      <c r="O9" s="25"/>
      <c r="P9" s="26"/>
      <c r="Q9" s="26"/>
      <c r="R9" s="26"/>
      <c r="S9" s="26"/>
      <c r="T9" s="27"/>
      <c r="U9" s="3"/>
      <c r="V9" s="3"/>
      <c r="W9" s="3"/>
    </row>
    <row r="10" spans="1:23" s="10" customFormat="1" x14ac:dyDescent="0.25">
      <c r="B10" s="8"/>
      <c r="C10" s="8"/>
      <c r="D10" s="8"/>
      <c r="E10" s="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3" ht="18.75" customHeight="1" x14ac:dyDescent="0.25">
      <c r="B11" s="11" t="s">
        <v>32</v>
      </c>
      <c r="C11" s="11"/>
      <c r="D11" s="8"/>
      <c r="E11" s="8"/>
      <c r="F11" s="8"/>
      <c r="G11" s="9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3" ht="18.75" customHeight="1" x14ac:dyDescent="0.25">
      <c r="B12" s="11" t="s">
        <v>4</v>
      </c>
      <c r="C12" s="11"/>
      <c r="D12" s="8"/>
      <c r="E12" s="8"/>
      <c r="F12" s="8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3" ht="18.75" customHeight="1" x14ac:dyDescent="0.25">
      <c r="B13" s="11" t="s">
        <v>9</v>
      </c>
      <c r="C13" s="11"/>
      <c r="D13" s="8"/>
      <c r="E13" s="8"/>
      <c r="F13" s="8"/>
      <c r="G13" s="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3" ht="18.75" customHeight="1" x14ac:dyDescent="0.25">
      <c r="B14" s="11" t="s">
        <v>7</v>
      </c>
      <c r="C14" s="11"/>
      <c r="D14" s="8"/>
      <c r="E14" s="8"/>
      <c r="F14" s="8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3" ht="18.75" customHeight="1" x14ac:dyDescent="0.25">
      <c r="B15" s="11" t="s">
        <v>14</v>
      </c>
      <c r="C15" s="11"/>
      <c r="D15" s="8"/>
      <c r="E15" s="8"/>
      <c r="F15" s="8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3" ht="93.75" customHeight="1" x14ac:dyDescent="0.25">
      <c r="B16" s="161" t="s">
        <v>19</v>
      </c>
      <c r="C16" s="161"/>
      <c r="D16" s="162"/>
      <c r="E16" s="162"/>
      <c r="F16" s="8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2:20" ht="21.75" customHeight="1" x14ac:dyDescent="0.25">
      <c r="B17" s="8" t="s">
        <v>24</v>
      </c>
      <c r="C17" s="8"/>
      <c r="D17" s="8"/>
      <c r="E17" s="8"/>
      <c r="F17" s="8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2:20" ht="21.75" customHeight="1" x14ac:dyDescent="0.25">
      <c r="B18" s="8" t="s">
        <v>27</v>
      </c>
      <c r="C18" s="8"/>
      <c r="D18" s="8"/>
      <c r="E18" s="8"/>
      <c r="F18" s="8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</sheetData>
  <mergeCells count="21">
    <mergeCell ref="A1:T1"/>
    <mergeCell ref="A2:T2"/>
    <mergeCell ref="O3:T3"/>
    <mergeCell ref="E3:F3"/>
    <mergeCell ref="G3:H3"/>
    <mergeCell ref="L3:M3"/>
    <mergeCell ref="E5:F5"/>
    <mergeCell ref="E4:F4"/>
    <mergeCell ref="G4:H4"/>
    <mergeCell ref="G5:H5"/>
    <mergeCell ref="O7:T7"/>
    <mergeCell ref="B16:E16"/>
    <mergeCell ref="E6:F6"/>
    <mergeCell ref="E7:F7"/>
    <mergeCell ref="E8:F8"/>
    <mergeCell ref="L8:M8"/>
    <mergeCell ref="E9:F9"/>
    <mergeCell ref="L9:M9"/>
    <mergeCell ref="G6:H6"/>
    <mergeCell ref="G7:H7"/>
    <mergeCell ref="G8:H8"/>
  </mergeCells>
  <printOptions horizontalCentered="1"/>
  <pageMargins left="0.31496062992125984" right="0.31496062992125984" top="0.35433070866141736" bottom="0.35433070866141736" header="0.31496062992125984" footer="0.31496062992125984"/>
  <pageSetup paperSize="8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ETAT DE PATRIMOINE</vt:lpstr>
      <vt:lpstr>TERRAINS</vt:lpstr>
      <vt:lpstr>Feuil3</vt:lpstr>
      <vt:lpstr>'ETAT DE PATRIMOINE'!Zone_d_impression</vt:lpstr>
      <vt:lpstr>TERRAINS!Zone_d_impression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corinne dejoncheere</dc:creator>
  <cp:lastModifiedBy>Christophe DEJONCHEERE</cp:lastModifiedBy>
  <cp:lastPrinted>2025-10-16T13:32:50Z</cp:lastPrinted>
  <dcterms:created xsi:type="dcterms:W3CDTF">2013-01-07T15:28:22Z</dcterms:created>
  <dcterms:modified xsi:type="dcterms:W3CDTF">2026-07-20T16:24:49Z</dcterms:modified>
</cp:coreProperties>
</file>